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Лист1!$A$1:$P$430</definedName>
  </definedNames>
  <calcPr calcId="162913"/>
</workbook>
</file>

<file path=xl/calcChain.xml><?xml version="1.0" encoding="utf-8"?>
<calcChain xmlns="http://schemas.openxmlformats.org/spreadsheetml/2006/main">
  <c r="M240" i="1" l="1"/>
  <c r="J240" i="1"/>
  <c r="K407" i="1" l="1"/>
  <c r="H407" i="1"/>
  <c r="K377" i="1"/>
  <c r="H377" i="1"/>
  <c r="K365" i="1"/>
  <c r="H365" i="1"/>
  <c r="K336" i="1"/>
  <c r="H336" i="1"/>
  <c r="K294" i="1" l="1"/>
  <c r="H294" i="1"/>
  <c r="O414" i="1"/>
  <c r="N414" i="1"/>
  <c r="M414" i="1"/>
  <c r="J414" i="1"/>
  <c r="O413" i="1"/>
  <c r="N413" i="1"/>
  <c r="M413" i="1"/>
  <c r="J413" i="1"/>
  <c r="O412" i="1"/>
  <c r="N412" i="1"/>
  <c r="M412" i="1"/>
  <c r="J412" i="1"/>
  <c r="O411" i="1"/>
  <c r="N411" i="1"/>
  <c r="M411" i="1"/>
  <c r="J411" i="1"/>
  <c r="P411" i="1" s="1"/>
  <c r="O410" i="1"/>
  <c r="N410" i="1"/>
  <c r="M410" i="1"/>
  <c r="J410" i="1"/>
  <c r="O409" i="1"/>
  <c r="N409" i="1"/>
  <c r="M409" i="1"/>
  <c r="J409" i="1"/>
  <c r="P409" i="1" s="1"/>
  <c r="O408" i="1"/>
  <c r="N408" i="1"/>
  <c r="M408" i="1"/>
  <c r="J408" i="1"/>
  <c r="O407" i="1"/>
  <c r="J407" i="1"/>
  <c r="O404" i="1"/>
  <c r="N404" i="1"/>
  <c r="M404" i="1"/>
  <c r="J404" i="1"/>
  <c r="O403" i="1"/>
  <c r="N403" i="1"/>
  <c r="M403" i="1"/>
  <c r="J403" i="1"/>
  <c r="P403" i="1" s="1"/>
  <c r="O402" i="1"/>
  <c r="N402" i="1"/>
  <c r="M402" i="1"/>
  <c r="J402" i="1"/>
  <c r="O401" i="1"/>
  <c r="N401" i="1"/>
  <c r="M401" i="1"/>
  <c r="J401" i="1"/>
  <c r="P401" i="1" s="1"/>
  <c r="O400" i="1"/>
  <c r="N400" i="1"/>
  <c r="M400" i="1"/>
  <c r="J400" i="1"/>
  <c r="O399" i="1"/>
  <c r="N399" i="1"/>
  <c r="M399" i="1"/>
  <c r="J399" i="1"/>
  <c r="P399" i="1" s="1"/>
  <c r="O398" i="1"/>
  <c r="N398" i="1"/>
  <c r="M398" i="1"/>
  <c r="J398" i="1"/>
  <c r="O397" i="1"/>
  <c r="K397" i="1"/>
  <c r="M397" i="1" s="1"/>
  <c r="H397" i="1"/>
  <c r="J397" i="1" s="1"/>
  <c r="O394" i="1"/>
  <c r="N394" i="1"/>
  <c r="M394" i="1"/>
  <c r="J394" i="1"/>
  <c r="O393" i="1"/>
  <c r="N393" i="1"/>
  <c r="M393" i="1"/>
  <c r="J393" i="1"/>
  <c r="P393" i="1" s="1"/>
  <c r="O392" i="1"/>
  <c r="N392" i="1"/>
  <c r="M392" i="1"/>
  <c r="J392" i="1"/>
  <c r="O391" i="1"/>
  <c r="N391" i="1"/>
  <c r="M391" i="1"/>
  <c r="J391" i="1"/>
  <c r="P391" i="1" s="1"/>
  <c r="O390" i="1"/>
  <c r="N390" i="1"/>
  <c r="M390" i="1"/>
  <c r="J390" i="1"/>
  <c r="O389" i="1"/>
  <c r="N389" i="1"/>
  <c r="M389" i="1"/>
  <c r="J389" i="1"/>
  <c r="P389" i="1" s="1"/>
  <c r="O388" i="1"/>
  <c r="N388" i="1"/>
  <c r="M388" i="1"/>
  <c r="J388" i="1"/>
  <c r="O387" i="1"/>
  <c r="N387" i="1"/>
  <c r="M387" i="1"/>
  <c r="J387" i="1"/>
  <c r="P387" i="1" s="1"/>
  <c r="O384" i="1"/>
  <c r="N384" i="1"/>
  <c r="M384" i="1"/>
  <c r="J384" i="1"/>
  <c r="O383" i="1"/>
  <c r="N383" i="1"/>
  <c r="M383" i="1"/>
  <c r="J383" i="1"/>
  <c r="P383" i="1" s="1"/>
  <c r="O382" i="1"/>
  <c r="N382" i="1"/>
  <c r="M382" i="1"/>
  <c r="J382" i="1"/>
  <c r="O381" i="1"/>
  <c r="N381" i="1"/>
  <c r="M381" i="1"/>
  <c r="J381" i="1"/>
  <c r="P381" i="1" s="1"/>
  <c r="O380" i="1"/>
  <c r="N380" i="1"/>
  <c r="M380" i="1"/>
  <c r="J380" i="1"/>
  <c r="O379" i="1"/>
  <c r="N379" i="1"/>
  <c r="M379" i="1"/>
  <c r="J379" i="1"/>
  <c r="P379" i="1" s="1"/>
  <c r="O378" i="1"/>
  <c r="N378" i="1"/>
  <c r="M378" i="1"/>
  <c r="J378" i="1"/>
  <c r="O377" i="1"/>
  <c r="N377" i="1"/>
  <c r="M377" i="1"/>
  <c r="J377" i="1"/>
  <c r="P377" i="1" s="1"/>
  <c r="K252" i="1"/>
  <c r="H252" i="1"/>
  <c r="I230" i="1"/>
  <c r="H230" i="1"/>
  <c r="L210" i="1"/>
  <c r="L230" i="1" s="1"/>
  <c r="P404" i="1" l="1"/>
  <c r="P408" i="1"/>
  <c r="P410" i="1"/>
  <c r="P412" i="1"/>
  <c r="P413" i="1"/>
  <c r="P414" i="1"/>
  <c r="P398" i="1"/>
  <c r="P400" i="1"/>
  <c r="P402" i="1"/>
  <c r="N407" i="1"/>
  <c r="P378" i="1"/>
  <c r="P380" i="1"/>
  <c r="P382" i="1"/>
  <c r="P384" i="1"/>
  <c r="P388" i="1"/>
  <c r="P390" i="1"/>
  <c r="P392" i="1"/>
  <c r="P394" i="1"/>
  <c r="P397" i="1"/>
  <c r="N397" i="1"/>
  <c r="M407" i="1"/>
  <c r="P407" i="1" s="1"/>
  <c r="H101" i="1"/>
  <c r="K66" i="1" l="1"/>
  <c r="H66" i="1"/>
  <c r="K50" i="1"/>
  <c r="K51" i="1"/>
  <c r="K210" i="1" s="1"/>
  <c r="K230" i="1" s="1"/>
  <c r="O54" i="1" l="1"/>
  <c r="N54" i="1"/>
  <c r="J54" i="1"/>
  <c r="M54" i="1" l="1"/>
  <c r="P54" i="1" s="1"/>
  <c r="M123" i="1" l="1"/>
  <c r="K111" i="1" l="1"/>
  <c r="K190" i="1" l="1"/>
  <c r="O240" i="1" l="1"/>
  <c r="N240" i="1"/>
  <c r="N192" i="1" l="1"/>
  <c r="K191" i="1"/>
  <c r="H191" i="1"/>
  <c r="J191" i="1" s="1"/>
  <c r="O191" i="1"/>
  <c r="O182" i="1"/>
  <c r="N182" i="1"/>
  <c r="M182" i="1"/>
  <c r="J182" i="1"/>
  <c r="N191" i="1" l="1"/>
  <c r="M191" i="1"/>
  <c r="P191" i="1" s="1"/>
  <c r="P182" i="1"/>
  <c r="K93" i="1" l="1"/>
  <c r="L82" i="1" l="1"/>
  <c r="K82" i="1"/>
  <c r="K101" i="1" s="1"/>
  <c r="K356" i="1" l="1"/>
  <c r="H356" i="1"/>
  <c r="K314" i="1"/>
  <c r="H314" i="1"/>
  <c r="H190" i="1"/>
  <c r="K176" i="1"/>
  <c r="H176" i="1"/>
  <c r="K144" i="1"/>
  <c r="H144" i="1"/>
  <c r="O133" i="1"/>
  <c r="N133" i="1"/>
  <c r="M133" i="1"/>
  <c r="J133" i="1"/>
  <c r="P133" i="1" l="1"/>
  <c r="O331" i="1"/>
  <c r="N331" i="1"/>
  <c r="M331" i="1"/>
  <c r="P331" i="1" s="1"/>
  <c r="J331" i="1"/>
  <c r="O330" i="1"/>
  <c r="N330" i="1"/>
  <c r="M330" i="1"/>
  <c r="J330" i="1"/>
  <c r="O329" i="1"/>
  <c r="N329" i="1"/>
  <c r="M329" i="1"/>
  <c r="P329" i="1" s="1"/>
  <c r="J329" i="1"/>
  <c r="O328" i="1"/>
  <c r="N328" i="1"/>
  <c r="M328" i="1"/>
  <c r="J328" i="1"/>
  <c r="O327" i="1"/>
  <c r="N327" i="1"/>
  <c r="M327" i="1"/>
  <c r="P327" i="1" s="1"/>
  <c r="J327" i="1"/>
  <c r="O326" i="1"/>
  <c r="N326" i="1"/>
  <c r="M326" i="1"/>
  <c r="J326" i="1"/>
  <c r="O325" i="1"/>
  <c r="N325" i="1"/>
  <c r="M325" i="1"/>
  <c r="P325" i="1" s="1"/>
  <c r="J325" i="1"/>
  <c r="O324" i="1"/>
  <c r="N324" i="1"/>
  <c r="M324" i="1"/>
  <c r="J324" i="1"/>
  <c r="O321" i="1"/>
  <c r="N321" i="1"/>
  <c r="M321" i="1"/>
  <c r="J321" i="1"/>
  <c r="O320" i="1"/>
  <c r="N320" i="1"/>
  <c r="M320" i="1"/>
  <c r="J320" i="1"/>
  <c r="O319" i="1"/>
  <c r="N319" i="1"/>
  <c r="M319" i="1"/>
  <c r="J319" i="1"/>
  <c r="O318" i="1"/>
  <c r="N318" i="1"/>
  <c r="M318" i="1"/>
  <c r="J318" i="1"/>
  <c r="O317" i="1"/>
  <c r="N317" i="1"/>
  <c r="M317" i="1"/>
  <c r="J317" i="1"/>
  <c r="O316" i="1"/>
  <c r="N316" i="1"/>
  <c r="M316" i="1"/>
  <c r="J316" i="1"/>
  <c r="O315" i="1"/>
  <c r="N315" i="1"/>
  <c r="M315" i="1"/>
  <c r="J315" i="1"/>
  <c r="O314" i="1"/>
  <c r="N314" i="1"/>
  <c r="M314" i="1"/>
  <c r="P314" i="1" s="1"/>
  <c r="J314" i="1"/>
  <c r="O311" i="1"/>
  <c r="N311" i="1"/>
  <c r="M311" i="1"/>
  <c r="P311" i="1" s="1"/>
  <c r="J311" i="1"/>
  <c r="O310" i="1"/>
  <c r="N310" i="1"/>
  <c r="M310" i="1"/>
  <c r="J310" i="1"/>
  <c r="O309" i="1"/>
  <c r="N309" i="1"/>
  <c r="M309" i="1"/>
  <c r="J309" i="1"/>
  <c r="O308" i="1"/>
  <c r="N308" i="1"/>
  <c r="M308" i="1"/>
  <c r="J308" i="1"/>
  <c r="O307" i="1"/>
  <c r="N307" i="1"/>
  <c r="M307" i="1"/>
  <c r="J307" i="1"/>
  <c r="O306" i="1"/>
  <c r="N306" i="1"/>
  <c r="M306" i="1"/>
  <c r="J306" i="1"/>
  <c r="O305" i="1"/>
  <c r="N305" i="1"/>
  <c r="M305" i="1"/>
  <c r="J305" i="1"/>
  <c r="O304" i="1"/>
  <c r="N304" i="1"/>
  <c r="M304" i="1"/>
  <c r="J304" i="1"/>
  <c r="O301" i="1"/>
  <c r="N301" i="1"/>
  <c r="M301" i="1"/>
  <c r="J301" i="1"/>
  <c r="O300" i="1"/>
  <c r="N300" i="1"/>
  <c r="M300" i="1"/>
  <c r="J300" i="1"/>
  <c r="O299" i="1"/>
  <c r="N299" i="1"/>
  <c r="M299" i="1"/>
  <c r="J299" i="1"/>
  <c r="O298" i="1"/>
  <c r="N298" i="1"/>
  <c r="M298" i="1"/>
  <c r="J298" i="1"/>
  <c r="O297" i="1"/>
  <c r="N297" i="1"/>
  <c r="M297" i="1"/>
  <c r="J297" i="1"/>
  <c r="O296" i="1"/>
  <c r="N296" i="1"/>
  <c r="M296" i="1"/>
  <c r="J296" i="1"/>
  <c r="O295" i="1"/>
  <c r="N295" i="1"/>
  <c r="M295" i="1"/>
  <c r="J295" i="1"/>
  <c r="O294" i="1"/>
  <c r="N294" i="1"/>
  <c r="M294" i="1"/>
  <c r="P294" i="1" s="1"/>
  <c r="J294" i="1"/>
  <c r="P295" i="1" l="1"/>
  <c r="P297" i="1"/>
  <c r="P299" i="1"/>
  <c r="P301" i="1"/>
  <c r="P304" i="1"/>
  <c r="P306" i="1"/>
  <c r="P308" i="1"/>
  <c r="P315" i="1"/>
  <c r="P317" i="1"/>
  <c r="P319" i="1"/>
  <c r="P321" i="1"/>
  <c r="P324" i="1"/>
  <c r="P326" i="1"/>
  <c r="P328" i="1"/>
  <c r="P330" i="1"/>
  <c r="P316" i="1"/>
  <c r="P318" i="1"/>
  <c r="P320" i="1"/>
  <c r="P310" i="1"/>
  <c r="P305" i="1"/>
  <c r="P307" i="1"/>
  <c r="P309" i="1"/>
  <c r="P296" i="1"/>
  <c r="P298" i="1"/>
  <c r="P300" i="1"/>
  <c r="O372" i="1" l="1"/>
  <c r="N372" i="1"/>
  <c r="M372" i="1"/>
  <c r="J372" i="1"/>
  <c r="O371" i="1"/>
  <c r="N371" i="1"/>
  <c r="M371" i="1"/>
  <c r="J371" i="1"/>
  <c r="P371" i="1" s="1"/>
  <c r="O370" i="1"/>
  <c r="N370" i="1"/>
  <c r="M370" i="1"/>
  <c r="J370" i="1"/>
  <c r="O369" i="1"/>
  <c r="N369" i="1"/>
  <c r="M369" i="1"/>
  <c r="J369" i="1"/>
  <c r="P369" i="1" s="1"/>
  <c r="O368" i="1"/>
  <c r="N368" i="1"/>
  <c r="M368" i="1"/>
  <c r="J368" i="1"/>
  <c r="O367" i="1"/>
  <c r="N367" i="1"/>
  <c r="M367" i="1"/>
  <c r="J367" i="1"/>
  <c r="P367" i="1" s="1"/>
  <c r="O366" i="1"/>
  <c r="N366" i="1"/>
  <c r="M366" i="1"/>
  <c r="J366" i="1"/>
  <c r="O365" i="1"/>
  <c r="M365" i="1"/>
  <c r="J365" i="1"/>
  <c r="O362" i="1"/>
  <c r="N362" i="1"/>
  <c r="M362" i="1"/>
  <c r="J362" i="1"/>
  <c r="O361" i="1"/>
  <c r="N361" i="1"/>
  <c r="M361" i="1"/>
  <c r="J361" i="1"/>
  <c r="O360" i="1"/>
  <c r="N360" i="1"/>
  <c r="M360" i="1"/>
  <c r="J360" i="1"/>
  <c r="P360" i="1" s="1"/>
  <c r="O359" i="1"/>
  <c r="N359" i="1"/>
  <c r="M359" i="1"/>
  <c r="J359" i="1"/>
  <c r="O358" i="1"/>
  <c r="N358" i="1"/>
  <c r="M358" i="1"/>
  <c r="J358" i="1"/>
  <c r="P358" i="1" s="1"/>
  <c r="O357" i="1"/>
  <c r="N357" i="1"/>
  <c r="M357" i="1"/>
  <c r="J357" i="1"/>
  <c r="O356" i="1"/>
  <c r="N356" i="1"/>
  <c r="M356" i="1"/>
  <c r="J356" i="1"/>
  <c r="O353" i="1"/>
  <c r="N353" i="1"/>
  <c r="M353" i="1"/>
  <c r="J353" i="1"/>
  <c r="O352" i="1"/>
  <c r="N352" i="1"/>
  <c r="M352" i="1"/>
  <c r="J352" i="1"/>
  <c r="P352" i="1" s="1"/>
  <c r="O351" i="1"/>
  <c r="N351" i="1"/>
  <c r="M351" i="1"/>
  <c r="J351" i="1"/>
  <c r="O350" i="1"/>
  <c r="N350" i="1"/>
  <c r="M350" i="1"/>
  <c r="J350" i="1"/>
  <c r="P350" i="1" s="1"/>
  <c r="O349" i="1"/>
  <c r="N349" i="1"/>
  <c r="M349" i="1"/>
  <c r="J349" i="1"/>
  <c r="O348" i="1"/>
  <c r="N348" i="1"/>
  <c r="M348" i="1"/>
  <c r="J348" i="1"/>
  <c r="P348" i="1" s="1"/>
  <c r="O347" i="1"/>
  <c r="N347" i="1"/>
  <c r="M347" i="1"/>
  <c r="J347" i="1"/>
  <c r="O346" i="1"/>
  <c r="N346" i="1"/>
  <c r="M346" i="1"/>
  <c r="J346" i="1"/>
  <c r="P346" i="1" s="1"/>
  <c r="O343" i="1"/>
  <c r="N343" i="1"/>
  <c r="M343" i="1"/>
  <c r="J343" i="1"/>
  <c r="P343" i="1" s="1"/>
  <c r="O342" i="1"/>
  <c r="N342" i="1"/>
  <c r="M342" i="1"/>
  <c r="J342" i="1"/>
  <c r="O341" i="1"/>
  <c r="N341" i="1"/>
  <c r="M341" i="1"/>
  <c r="J341" i="1"/>
  <c r="P341" i="1" s="1"/>
  <c r="O340" i="1"/>
  <c r="N340" i="1"/>
  <c r="M340" i="1"/>
  <c r="J340" i="1"/>
  <c r="O339" i="1"/>
  <c r="N339" i="1"/>
  <c r="M339" i="1"/>
  <c r="J339" i="1"/>
  <c r="P339" i="1" s="1"/>
  <c r="O338" i="1"/>
  <c r="N338" i="1"/>
  <c r="M338" i="1"/>
  <c r="J338" i="1"/>
  <c r="O337" i="1"/>
  <c r="N337" i="1"/>
  <c r="M337" i="1"/>
  <c r="J337" i="1"/>
  <c r="P337" i="1" s="1"/>
  <c r="O336" i="1"/>
  <c r="N336" i="1"/>
  <c r="M336" i="1"/>
  <c r="J336" i="1"/>
  <c r="O289" i="1"/>
  <c r="N289" i="1"/>
  <c r="M289" i="1"/>
  <c r="J289" i="1"/>
  <c r="O288" i="1"/>
  <c r="N288" i="1"/>
  <c r="M288" i="1"/>
  <c r="J288" i="1"/>
  <c r="P288" i="1" s="1"/>
  <c r="O287" i="1"/>
  <c r="N287" i="1"/>
  <c r="M287" i="1"/>
  <c r="J287" i="1"/>
  <c r="O286" i="1"/>
  <c r="N286" i="1"/>
  <c r="M286" i="1"/>
  <c r="J286" i="1"/>
  <c r="P286" i="1" s="1"/>
  <c r="O285" i="1"/>
  <c r="N285" i="1"/>
  <c r="M285" i="1"/>
  <c r="J285" i="1"/>
  <c r="O284" i="1"/>
  <c r="N284" i="1"/>
  <c r="M284" i="1"/>
  <c r="J284" i="1"/>
  <c r="P284" i="1" s="1"/>
  <c r="O283" i="1"/>
  <c r="N283" i="1"/>
  <c r="M283" i="1"/>
  <c r="J283" i="1"/>
  <c r="O282" i="1"/>
  <c r="N282" i="1"/>
  <c r="M282" i="1"/>
  <c r="J282" i="1"/>
  <c r="O279" i="1"/>
  <c r="N279" i="1"/>
  <c r="M279" i="1"/>
  <c r="J279" i="1"/>
  <c r="P279" i="1" s="1"/>
  <c r="O278" i="1"/>
  <c r="N278" i="1"/>
  <c r="M278" i="1"/>
  <c r="J278" i="1"/>
  <c r="O277" i="1"/>
  <c r="N277" i="1"/>
  <c r="M277" i="1"/>
  <c r="J277" i="1"/>
  <c r="P277" i="1" s="1"/>
  <c r="O276" i="1"/>
  <c r="N276" i="1"/>
  <c r="M276" i="1"/>
  <c r="J276" i="1"/>
  <c r="O275" i="1"/>
  <c r="N275" i="1"/>
  <c r="M275" i="1"/>
  <c r="J275" i="1"/>
  <c r="P275" i="1" s="1"/>
  <c r="O274" i="1"/>
  <c r="N274" i="1"/>
  <c r="M274" i="1"/>
  <c r="J274" i="1"/>
  <c r="O273" i="1"/>
  <c r="N273" i="1"/>
  <c r="M273" i="1"/>
  <c r="J273" i="1"/>
  <c r="P273" i="1" s="1"/>
  <c r="O272" i="1"/>
  <c r="N272" i="1"/>
  <c r="M272" i="1"/>
  <c r="J272" i="1"/>
  <c r="O269" i="1"/>
  <c r="N269" i="1"/>
  <c r="M269" i="1"/>
  <c r="J269" i="1"/>
  <c r="O268" i="1"/>
  <c r="N268" i="1"/>
  <c r="M268" i="1"/>
  <c r="J268" i="1"/>
  <c r="P268" i="1" s="1"/>
  <c r="O267" i="1"/>
  <c r="N267" i="1"/>
  <c r="M267" i="1"/>
  <c r="J267" i="1"/>
  <c r="O266" i="1"/>
  <c r="N266" i="1"/>
  <c r="M266" i="1"/>
  <c r="J266" i="1"/>
  <c r="O265" i="1"/>
  <c r="N265" i="1"/>
  <c r="M265" i="1"/>
  <c r="J265" i="1"/>
  <c r="O264" i="1"/>
  <c r="N264" i="1"/>
  <c r="M264" i="1"/>
  <c r="J264" i="1"/>
  <c r="P264" i="1" s="1"/>
  <c r="O263" i="1"/>
  <c r="N263" i="1"/>
  <c r="M263" i="1"/>
  <c r="J263" i="1"/>
  <c r="O262" i="1"/>
  <c r="N262" i="1"/>
  <c r="M262" i="1"/>
  <c r="J262" i="1"/>
  <c r="O259" i="1"/>
  <c r="N259" i="1"/>
  <c r="M259" i="1"/>
  <c r="J259" i="1"/>
  <c r="P259" i="1" s="1"/>
  <c r="O258" i="1"/>
  <c r="N258" i="1"/>
  <c r="M258" i="1"/>
  <c r="J258" i="1"/>
  <c r="O257" i="1"/>
  <c r="N257" i="1"/>
  <c r="M257" i="1"/>
  <c r="J257" i="1"/>
  <c r="P257" i="1" s="1"/>
  <c r="O256" i="1"/>
  <c r="N256" i="1"/>
  <c r="M256" i="1"/>
  <c r="J256" i="1"/>
  <c r="O255" i="1"/>
  <c r="N255" i="1"/>
  <c r="M255" i="1"/>
  <c r="J255" i="1"/>
  <c r="O254" i="1"/>
  <c r="N254" i="1"/>
  <c r="M254" i="1"/>
  <c r="J254" i="1"/>
  <c r="O253" i="1"/>
  <c r="N253" i="1"/>
  <c r="M253" i="1"/>
  <c r="J253" i="1"/>
  <c r="P253" i="1" s="1"/>
  <c r="O252" i="1"/>
  <c r="N252" i="1"/>
  <c r="M252" i="1"/>
  <c r="J252" i="1"/>
  <c r="O247" i="1"/>
  <c r="N247" i="1"/>
  <c r="M247" i="1"/>
  <c r="J247" i="1"/>
  <c r="O246" i="1"/>
  <c r="N246" i="1"/>
  <c r="M246" i="1"/>
  <c r="J246" i="1"/>
  <c r="P246" i="1" s="1"/>
  <c r="O245" i="1"/>
  <c r="N245" i="1"/>
  <c r="M245" i="1"/>
  <c r="J245" i="1"/>
  <c r="O244" i="1"/>
  <c r="N244" i="1"/>
  <c r="M244" i="1"/>
  <c r="J244" i="1"/>
  <c r="P244" i="1" s="1"/>
  <c r="O243" i="1"/>
  <c r="N243" i="1"/>
  <c r="M243" i="1"/>
  <c r="J243" i="1"/>
  <c r="O242" i="1"/>
  <c r="N242" i="1"/>
  <c r="M242" i="1"/>
  <c r="J242" i="1"/>
  <c r="P242" i="1" s="1"/>
  <c r="O241" i="1"/>
  <c r="N241" i="1"/>
  <c r="M241" i="1"/>
  <c r="J241" i="1"/>
  <c r="O237" i="1"/>
  <c r="N237" i="1"/>
  <c r="M237" i="1"/>
  <c r="J237" i="1"/>
  <c r="O236" i="1"/>
  <c r="N236" i="1"/>
  <c r="M236" i="1"/>
  <c r="J236" i="1"/>
  <c r="O235" i="1"/>
  <c r="N235" i="1"/>
  <c r="M235" i="1"/>
  <c r="J235" i="1"/>
  <c r="P235" i="1" s="1"/>
  <c r="O234" i="1"/>
  <c r="N234" i="1"/>
  <c r="M234" i="1"/>
  <c r="J234" i="1"/>
  <c r="O233" i="1"/>
  <c r="N233" i="1"/>
  <c r="M233" i="1"/>
  <c r="J233" i="1"/>
  <c r="P233" i="1" s="1"/>
  <c r="O232" i="1"/>
  <c r="N232" i="1"/>
  <c r="M232" i="1"/>
  <c r="J232" i="1"/>
  <c r="O231" i="1"/>
  <c r="N231" i="1"/>
  <c r="M231" i="1"/>
  <c r="J231" i="1"/>
  <c r="P231" i="1" s="1"/>
  <c r="O230" i="1"/>
  <c r="N230" i="1"/>
  <c r="M230" i="1"/>
  <c r="O227" i="1"/>
  <c r="N227" i="1"/>
  <c r="M227" i="1"/>
  <c r="J227" i="1"/>
  <c r="O226" i="1"/>
  <c r="N226" i="1"/>
  <c r="M226" i="1"/>
  <c r="J226" i="1"/>
  <c r="O225" i="1"/>
  <c r="N225" i="1"/>
  <c r="M225" i="1"/>
  <c r="J225" i="1"/>
  <c r="O224" i="1"/>
  <c r="N224" i="1"/>
  <c r="M224" i="1"/>
  <c r="J224" i="1"/>
  <c r="P224" i="1" s="1"/>
  <c r="O223" i="1"/>
  <c r="N223" i="1"/>
  <c r="M223" i="1"/>
  <c r="J223" i="1"/>
  <c r="O222" i="1"/>
  <c r="N222" i="1"/>
  <c r="M222" i="1"/>
  <c r="J222" i="1"/>
  <c r="P222" i="1" s="1"/>
  <c r="O221" i="1"/>
  <c r="N221" i="1"/>
  <c r="M221" i="1"/>
  <c r="J221" i="1"/>
  <c r="O220" i="1"/>
  <c r="N220" i="1"/>
  <c r="O217" i="1"/>
  <c r="N217" i="1"/>
  <c r="M217" i="1"/>
  <c r="J217" i="1"/>
  <c r="O216" i="1"/>
  <c r="N216" i="1"/>
  <c r="M216" i="1"/>
  <c r="J216" i="1"/>
  <c r="O215" i="1"/>
  <c r="N215" i="1"/>
  <c r="M215" i="1"/>
  <c r="J215" i="1"/>
  <c r="O214" i="1"/>
  <c r="N214" i="1"/>
  <c r="M214" i="1"/>
  <c r="J214" i="1"/>
  <c r="O213" i="1"/>
  <c r="N213" i="1"/>
  <c r="M213" i="1"/>
  <c r="J213" i="1"/>
  <c r="O212" i="1"/>
  <c r="N212" i="1"/>
  <c r="M212" i="1"/>
  <c r="J212" i="1"/>
  <c r="O211" i="1"/>
  <c r="N211" i="1"/>
  <c r="M211" i="1"/>
  <c r="J211" i="1"/>
  <c r="O210" i="1"/>
  <c r="N210" i="1"/>
  <c r="M210" i="1"/>
  <c r="J210" i="1"/>
  <c r="J230" i="1" s="1"/>
  <c r="O205" i="1"/>
  <c r="N205" i="1"/>
  <c r="M205" i="1"/>
  <c r="J205" i="1"/>
  <c r="O204" i="1"/>
  <c r="N204" i="1"/>
  <c r="M204" i="1"/>
  <c r="J204" i="1"/>
  <c r="O203" i="1"/>
  <c r="N203" i="1"/>
  <c r="M203" i="1"/>
  <c r="J203" i="1"/>
  <c r="O202" i="1"/>
  <c r="N202" i="1"/>
  <c r="M202" i="1"/>
  <c r="J202" i="1"/>
  <c r="O201" i="1"/>
  <c r="N201" i="1"/>
  <c r="M201" i="1"/>
  <c r="J201" i="1"/>
  <c r="O200" i="1"/>
  <c r="N200" i="1"/>
  <c r="M200" i="1"/>
  <c r="J200" i="1"/>
  <c r="O199" i="1"/>
  <c r="N199" i="1"/>
  <c r="M199" i="1"/>
  <c r="J199" i="1"/>
  <c r="O198" i="1"/>
  <c r="N198" i="1"/>
  <c r="M198" i="1"/>
  <c r="J198" i="1"/>
  <c r="O195" i="1"/>
  <c r="N195" i="1"/>
  <c r="M195" i="1"/>
  <c r="J195" i="1"/>
  <c r="P195" i="1" s="1"/>
  <c r="O194" i="1"/>
  <c r="N194" i="1"/>
  <c r="M194" i="1"/>
  <c r="J194" i="1"/>
  <c r="O193" i="1"/>
  <c r="N193" i="1"/>
  <c r="M193" i="1"/>
  <c r="J193" i="1"/>
  <c r="P193" i="1" s="1"/>
  <c r="O192" i="1"/>
  <c r="M192" i="1"/>
  <c r="J192" i="1"/>
  <c r="O190" i="1"/>
  <c r="N190" i="1"/>
  <c r="M190" i="1"/>
  <c r="J190" i="1"/>
  <c r="O189" i="1"/>
  <c r="N189" i="1"/>
  <c r="M189" i="1"/>
  <c r="J189" i="1"/>
  <c r="O188" i="1"/>
  <c r="N188" i="1"/>
  <c r="M188" i="1"/>
  <c r="J188" i="1"/>
  <c r="O187" i="1"/>
  <c r="N187" i="1"/>
  <c r="M187" i="1"/>
  <c r="J187" i="1"/>
  <c r="O184" i="1"/>
  <c r="N184" i="1"/>
  <c r="M184" i="1"/>
  <c r="J184" i="1"/>
  <c r="O183" i="1"/>
  <c r="N183" i="1"/>
  <c r="M183" i="1"/>
  <c r="J183" i="1"/>
  <c r="O181" i="1"/>
  <c r="N181" i="1"/>
  <c r="M181" i="1"/>
  <c r="J181" i="1"/>
  <c r="O180" i="1"/>
  <c r="N180" i="1"/>
  <c r="M180" i="1"/>
  <c r="J180" i="1"/>
  <c r="O179" i="1"/>
  <c r="N179" i="1"/>
  <c r="M179" i="1"/>
  <c r="J179" i="1"/>
  <c r="O178" i="1"/>
  <c r="N178" i="1"/>
  <c r="M178" i="1"/>
  <c r="J178" i="1"/>
  <c r="O177" i="1"/>
  <c r="N177" i="1"/>
  <c r="M177" i="1"/>
  <c r="J177" i="1"/>
  <c r="O176" i="1"/>
  <c r="N176" i="1"/>
  <c r="M176" i="1"/>
  <c r="J176" i="1"/>
  <c r="O173" i="1"/>
  <c r="N173" i="1"/>
  <c r="M173" i="1"/>
  <c r="J173" i="1"/>
  <c r="P173" i="1" s="1"/>
  <c r="O172" i="1"/>
  <c r="N172" i="1"/>
  <c r="M172" i="1"/>
  <c r="J172" i="1"/>
  <c r="O171" i="1"/>
  <c r="N171" i="1"/>
  <c r="M171" i="1"/>
  <c r="J171" i="1"/>
  <c r="O170" i="1"/>
  <c r="N170" i="1"/>
  <c r="M170" i="1"/>
  <c r="J170" i="1"/>
  <c r="O169" i="1"/>
  <c r="N169" i="1"/>
  <c r="M169" i="1"/>
  <c r="J169" i="1"/>
  <c r="O168" i="1"/>
  <c r="N168" i="1"/>
  <c r="M168" i="1"/>
  <c r="J168" i="1"/>
  <c r="O167" i="1"/>
  <c r="N167" i="1"/>
  <c r="M167" i="1"/>
  <c r="J167" i="1"/>
  <c r="O166" i="1"/>
  <c r="N166" i="1"/>
  <c r="M166" i="1"/>
  <c r="J166" i="1"/>
  <c r="O161" i="1"/>
  <c r="N161" i="1"/>
  <c r="M161" i="1"/>
  <c r="J161" i="1"/>
  <c r="O160" i="1"/>
  <c r="N160" i="1"/>
  <c r="M160" i="1"/>
  <c r="J160" i="1"/>
  <c r="O159" i="1"/>
  <c r="N159" i="1"/>
  <c r="M159" i="1"/>
  <c r="J159" i="1"/>
  <c r="O158" i="1"/>
  <c r="N158" i="1"/>
  <c r="M158" i="1"/>
  <c r="J158" i="1"/>
  <c r="O157" i="1"/>
  <c r="N157" i="1"/>
  <c r="M157" i="1"/>
  <c r="J157" i="1"/>
  <c r="O156" i="1"/>
  <c r="N156" i="1"/>
  <c r="M156" i="1"/>
  <c r="J156" i="1"/>
  <c r="O155" i="1"/>
  <c r="N155" i="1"/>
  <c r="M155" i="1"/>
  <c r="J155" i="1"/>
  <c r="O154" i="1"/>
  <c r="N154" i="1"/>
  <c r="M154" i="1"/>
  <c r="J154" i="1"/>
  <c r="P154" i="1" s="1"/>
  <c r="O151" i="1"/>
  <c r="N151" i="1"/>
  <c r="M151" i="1"/>
  <c r="J151" i="1"/>
  <c r="P151" i="1" s="1"/>
  <c r="O150" i="1"/>
  <c r="N150" i="1"/>
  <c r="M150" i="1"/>
  <c r="J150" i="1"/>
  <c r="O149" i="1"/>
  <c r="N149" i="1"/>
  <c r="M149" i="1"/>
  <c r="J149" i="1"/>
  <c r="P149" i="1" s="1"/>
  <c r="O148" i="1"/>
  <c r="N148" i="1"/>
  <c r="M148" i="1"/>
  <c r="J148" i="1"/>
  <c r="O147" i="1"/>
  <c r="N147" i="1"/>
  <c r="M147" i="1"/>
  <c r="J147" i="1"/>
  <c r="P147" i="1" s="1"/>
  <c r="O146" i="1"/>
  <c r="N146" i="1"/>
  <c r="M146" i="1"/>
  <c r="J146" i="1"/>
  <c r="O145" i="1"/>
  <c r="N145" i="1"/>
  <c r="M145" i="1"/>
  <c r="J145" i="1"/>
  <c r="P145" i="1" s="1"/>
  <c r="O144" i="1"/>
  <c r="N144" i="1"/>
  <c r="M144" i="1"/>
  <c r="J144" i="1"/>
  <c r="O141" i="1"/>
  <c r="N141" i="1"/>
  <c r="M141" i="1"/>
  <c r="J141" i="1"/>
  <c r="O140" i="1"/>
  <c r="N140" i="1"/>
  <c r="M140" i="1"/>
  <c r="J140" i="1"/>
  <c r="P140" i="1" s="1"/>
  <c r="O139" i="1"/>
  <c r="N139" i="1"/>
  <c r="M139" i="1"/>
  <c r="J139" i="1"/>
  <c r="O138" i="1"/>
  <c r="N138" i="1"/>
  <c r="M138" i="1"/>
  <c r="J138" i="1"/>
  <c r="P138" i="1" s="1"/>
  <c r="O137" i="1"/>
  <c r="N137" i="1"/>
  <c r="M137" i="1"/>
  <c r="J137" i="1"/>
  <c r="O136" i="1"/>
  <c r="N136" i="1"/>
  <c r="M136" i="1"/>
  <c r="J136" i="1"/>
  <c r="P136" i="1" s="1"/>
  <c r="O135" i="1"/>
  <c r="N135" i="1"/>
  <c r="M135" i="1"/>
  <c r="J135" i="1"/>
  <c r="O134" i="1"/>
  <c r="N134" i="1"/>
  <c r="M134" i="1"/>
  <c r="J134" i="1"/>
  <c r="O130" i="1"/>
  <c r="N130" i="1"/>
  <c r="M130" i="1"/>
  <c r="J130" i="1"/>
  <c r="P130" i="1" s="1"/>
  <c r="O129" i="1"/>
  <c r="N129" i="1"/>
  <c r="M129" i="1"/>
  <c r="J129" i="1"/>
  <c r="O128" i="1"/>
  <c r="N128" i="1"/>
  <c r="M128" i="1"/>
  <c r="J128" i="1"/>
  <c r="P128" i="1" s="1"/>
  <c r="O127" i="1"/>
  <c r="N127" i="1"/>
  <c r="M127" i="1"/>
  <c r="J127" i="1"/>
  <c r="O126" i="1"/>
  <c r="N126" i="1"/>
  <c r="M126" i="1"/>
  <c r="J126" i="1"/>
  <c r="P126" i="1" s="1"/>
  <c r="O125" i="1"/>
  <c r="N125" i="1"/>
  <c r="M125" i="1"/>
  <c r="J125" i="1"/>
  <c r="O124" i="1"/>
  <c r="N124" i="1"/>
  <c r="M124" i="1"/>
  <c r="J124" i="1"/>
  <c r="P124" i="1" s="1"/>
  <c r="O123" i="1"/>
  <c r="N123" i="1"/>
  <c r="J123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12" i="1"/>
  <c r="N112" i="1"/>
  <c r="M112" i="1"/>
  <c r="J112" i="1"/>
  <c r="O111" i="1"/>
  <c r="N111" i="1"/>
  <c r="M111" i="1"/>
  <c r="J111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P104" i="1" s="1"/>
  <c r="O103" i="1"/>
  <c r="N103" i="1"/>
  <c r="M103" i="1"/>
  <c r="J103" i="1"/>
  <c r="O102" i="1"/>
  <c r="N102" i="1"/>
  <c r="M102" i="1"/>
  <c r="J102" i="1"/>
  <c r="P102" i="1" s="1"/>
  <c r="O101" i="1"/>
  <c r="N101" i="1"/>
  <c r="M101" i="1"/>
  <c r="J101" i="1"/>
  <c r="O98" i="1"/>
  <c r="N98" i="1"/>
  <c r="M98" i="1"/>
  <c r="J98" i="1"/>
  <c r="O97" i="1"/>
  <c r="N97" i="1"/>
  <c r="M97" i="1"/>
  <c r="J97" i="1"/>
  <c r="P97" i="1" s="1"/>
  <c r="O96" i="1"/>
  <c r="N96" i="1"/>
  <c r="M96" i="1"/>
  <c r="J96" i="1"/>
  <c r="O95" i="1"/>
  <c r="N95" i="1"/>
  <c r="M95" i="1"/>
  <c r="J95" i="1"/>
  <c r="P95" i="1" s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M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1" i="1"/>
  <c r="N71" i="1"/>
  <c r="M71" i="1"/>
  <c r="J71" i="1"/>
  <c r="P71" i="1" s="1"/>
  <c r="O70" i="1"/>
  <c r="N70" i="1"/>
  <c r="M70" i="1"/>
  <c r="J70" i="1"/>
  <c r="O69" i="1"/>
  <c r="N69" i="1"/>
  <c r="M69" i="1"/>
  <c r="J69" i="1"/>
  <c r="P69" i="1" s="1"/>
  <c r="O68" i="1"/>
  <c r="N68" i="1"/>
  <c r="M68" i="1"/>
  <c r="J68" i="1"/>
  <c r="O67" i="1"/>
  <c r="N67" i="1"/>
  <c r="M67" i="1"/>
  <c r="J67" i="1"/>
  <c r="P67" i="1" s="1"/>
  <c r="O66" i="1"/>
  <c r="N66" i="1"/>
  <c r="M66" i="1"/>
  <c r="J66" i="1"/>
  <c r="L56" i="1"/>
  <c r="K56" i="1"/>
  <c r="K65" i="1" s="1"/>
  <c r="I56" i="1"/>
  <c r="H56" i="1"/>
  <c r="H65" i="1" s="1"/>
  <c r="O55" i="1"/>
  <c r="N55" i="1"/>
  <c r="M55" i="1"/>
  <c r="J55" i="1"/>
  <c r="O53" i="1"/>
  <c r="N53" i="1"/>
  <c r="M53" i="1"/>
  <c r="J53" i="1"/>
  <c r="O52" i="1"/>
  <c r="N52" i="1"/>
  <c r="M52" i="1"/>
  <c r="J52" i="1"/>
  <c r="O51" i="1"/>
  <c r="N51" i="1"/>
  <c r="M51" i="1"/>
  <c r="J51" i="1"/>
  <c r="O50" i="1"/>
  <c r="N50" i="1"/>
  <c r="M50" i="1"/>
  <c r="J50" i="1"/>
  <c r="O49" i="1"/>
  <c r="N49" i="1"/>
  <c r="M49" i="1"/>
  <c r="J49" i="1"/>
  <c r="O48" i="1"/>
  <c r="N48" i="1"/>
  <c r="M48" i="1"/>
  <c r="J48" i="1"/>
  <c r="P202" i="1" l="1"/>
  <c r="L65" i="1"/>
  <c r="L72" i="1" s="1"/>
  <c r="P188" i="1"/>
  <c r="P362" i="1"/>
  <c r="P106" i="1"/>
  <c r="P108" i="1"/>
  <c r="P117" i="1"/>
  <c r="I65" i="1"/>
  <c r="I72" i="1" s="1"/>
  <c r="P356" i="1"/>
  <c r="P230" i="1"/>
  <c r="P180" i="1"/>
  <c r="P169" i="1"/>
  <c r="P91" i="1"/>
  <c r="K72" i="1"/>
  <c r="P240" i="1"/>
  <c r="J56" i="1"/>
  <c r="N56" i="1"/>
  <c r="J65" i="1"/>
  <c r="J72" i="1" s="1"/>
  <c r="H72" i="1"/>
  <c r="P50" i="1"/>
  <c r="M65" i="1"/>
  <c r="M72" i="1" s="1"/>
  <c r="O65" i="1"/>
  <c r="O72" i="1" s="1"/>
  <c r="P282" i="1"/>
  <c r="P262" i="1"/>
  <c r="P220" i="1"/>
  <c r="P200" i="1"/>
  <c r="P190" i="1"/>
  <c r="P183" i="1"/>
  <c r="P178" i="1"/>
  <c r="P93" i="1"/>
  <c r="P176" i="1"/>
  <c r="P134" i="1"/>
  <c r="P52" i="1"/>
  <c r="P55" i="1"/>
  <c r="P82" i="1"/>
  <c r="P84" i="1"/>
  <c r="P86" i="1"/>
  <c r="P88" i="1"/>
  <c r="P111" i="1"/>
  <c r="P113" i="1"/>
  <c r="P115" i="1"/>
  <c r="P156" i="1"/>
  <c r="P158" i="1"/>
  <c r="P160" i="1"/>
  <c r="P167" i="1"/>
  <c r="P171" i="1"/>
  <c r="P198" i="1"/>
  <c r="P204" i="1"/>
  <c r="P211" i="1"/>
  <c r="P213" i="1"/>
  <c r="P215" i="1"/>
  <c r="P217" i="1"/>
  <c r="P226" i="1"/>
  <c r="P237" i="1"/>
  <c r="P255" i="1"/>
  <c r="P266" i="1"/>
  <c r="P66" i="1"/>
  <c r="P68" i="1"/>
  <c r="P70" i="1"/>
  <c r="P92" i="1"/>
  <c r="P94" i="1"/>
  <c r="P96" i="1"/>
  <c r="P98" i="1"/>
  <c r="P101" i="1"/>
  <c r="P103" i="1"/>
  <c r="P105" i="1"/>
  <c r="P107" i="1"/>
  <c r="P112" i="1"/>
  <c r="P114" i="1"/>
  <c r="P116" i="1"/>
  <c r="P118" i="1"/>
  <c r="P123" i="1"/>
  <c r="P125" i="1"/>
  <c r="P127" i="1"/>
  <c r="P129" i="1"/>
  <c r="P135" i="1"/>
  <c r="P137" i="1"/>
  <c r="P139" i="1"/>
  <c r="P141" i="1"/>
  <c r="P144" i="1"/>
  <c r="P146" i="1"/>
  <c r="P148" i="1"/>
  <c r="P150" i="1"/>
  <c r="P155" i="1"/>
  <c r="P157" i="1"/>
  <c r="P159" i="1"/>
  <c r="P161" i="1"/>
  <c r="P166" i="1"/>
  <c r="P168" i="1"/>
  <c r="P170" i="1"/>
  <c r="P172" i="1"/>
  <c r="P177" i="1"/>
  <c r="P179" i="1"/>
  <c r="P181" i="1"/>
  <c r="P184" i="1"/>
  <c r="P187" i="1"/>
  <c r="P189" i="1"/>
  <c r="P192" i="1"/>
  <c r="P194" i="1"/>
  <c r="P199" i="1"/>
  <c r="P201" i="1"/>
  <c r="P203" i="1"/>
  <c r="P205" i="1"/>
  <c r="P210" i="1"/>
  <c r="P212" i="1"/>
  <c r="P214" i="1"/>
  <c r="P216" i="1"/>
  <c r="P221" i="1"/>
  <c r="P223" i="1"/>
  <c r="P225" i="1"/>
  <c r="P227" i="1"/>
  <c r="P232" i="1"/>
  <c r="P234" i="1"/>
  <c r="P236" i="1"/>
  <c r="P241" i="1"/>
  <c r="P243" i="1"/>
  <c r="P245" i="1"/>
  <c r="P247" i="1"/>
  <c r="P252" i="1"/>
  <c r="P254" i="1"/>
  <c r="P256" i="1"/>
  <c r="P258" i="1"/>
  <c r="P263" i="1"/>
  <c r="P265" i="1"/>
  <c r="P267" i="1"/>
  <c r="P269" i="1"/>
  <c r="P272" i="1"/>
  <c r="P274" i="1"/>
  <c r="P276" i="1"/>
  <c r="P278" i="1"/>
  <c r="P283" i="1"/>
  <c r="P285" i="1"/>
  <c r="P287" i="1"/>
  <c r="P289" i="1"/>
  <c r="P336" i="1"/>
  <c r="P338" i="1"/>
  <c r="P340" i="1"/>
  <c r="P342" i="1"/>
  <c r="P347" i="1"/>
  <c r="P349" i="1"/>
  <c r="P351" i="1"/>
  <c r="P353" i="1"/>
  <c r="P357" i="1"/>
  <c r="P359" i="1"/>
  <c r="P361" i="1"/>
  <c r="P366" i="1"/>
  <c r="P368" i="1"/>
  <c r="P370" i="1"/>
  <c r="P372" i="1"/>
  <c r="P81" i="1"/>
  <c r="P83" i="1"/>
  <c r="P85" i="1"/>
  <c r="P87" i="1"/>
  <c r="P49" i="1"/>
  <c r="O56" i="1"/>
  <c r="P51" i="1"/>
  <c r="P53" i="1"/>
  <c r="P48" i="1"/>
  <c r="M56" i="1"/>
  <c r="N65" i="1" l="1"/>
  <c r="N72" i="1" s="1"/>
  <c r="P65" i="1"/>
  <c r="P72" i="1" s="1"/>
  <c r="P56" i="1"/>
</calcChain>
</file>

<file path=xl/sharedStrings.xml><?xml version="1.0" encoding="utf-8"?>
<sst xmlns="http://schemas.openxmlformats.org/spreadsheetml/2006/main" count="360" uniqueCount="179">
  <si>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</si>
  <si>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</si>
  <si>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</si>
  <si>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</si>
  <si>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</si>
  <si>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</si>
  <si>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</si>
  <si>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</si>
  <si>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</si>
  <si>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</si>
  <si>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</si>
  <si>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</si>
  <si>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</si>
  <si>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</si>
  <si>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</si>
  <si>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</si>
  <si>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</si>
  <si>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</si>
  <si>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</si>
  <si>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</si>
  <si>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</si>
  <si>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</si>
  <si>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</si>
  <si>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</si>
  <si>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</si>
  <si>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</si>
  <si>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</si>
  <si>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</si>
  <si>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</si>
  <si>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</si>
  <si>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</si>
  <si>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</si>
  <si>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</si>
  <si>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</si>
  <si>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</si>
  <si>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</si>
  <si>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</si>
  <si>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</si>
  <si>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</si>
  <si>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</si>
  <si>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</si>
  <si>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</si>
  <si>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</si>
  <si>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</si>
  <si>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</si>
  <si>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</si>
  <si>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</si>
  <si>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</si>
  <si>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Розрахунковий показник  </t>
  </si>
  <si>
    <t xml:space="preserve">Розрахунковий показник        </t>
  </si>
  <si>
    <t>%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</si>
  <si>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</si>
  <si>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Інші програми та заходи у сфері освіти</t>
  </si>
  <si>
    <t>0990</t>
  </si>
  <si>
    <t>Забезпечення реалізації інших програм та заходів у сфері освіти</t>
  </si>
  <si>
    <t>Забезпечення надання фінансової підтримки приватних закладів освіти міста</t>
  </si>
  <si>
    <t>Завдання 1. 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</si>
  <si>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</si>
  <si>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>Завдання 2. 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</si>
  <si>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Завдання 3. 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</si>
  <si>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</si>
  <si>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Завдання 5. Забезпечення надання допомоги дітям-сиротам та дітям, позбавленим батьківського піклування, яким виповнюється 18 років</t>
  </si>
  <si>
    <t>Забезпечення надання допомоги дітям-сиротам та дітям, позбавленим батьківського піклування, яким виповнюється 18 років</t>
  </si>
  <si>
    <t>Забезпечення надання фінансової підтримки громадської організації "Освітній простір 2.0"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</si>
  <si>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</si>
  <si>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 xml:space="preserve"> 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</si>
  <si>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</si>
  <si>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</si>
  <si>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</si>
  <si>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</si>
  <si>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</si>
  <si>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</si>
  <si>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</si>
  <si>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</si>
  <si>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</si>
  <si>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</si>
  <si>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</si>
  <si>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осіб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</si>
  <si>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</si>
  <si>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</si>
  <si>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</si>
  <si>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</si>
  <si>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</si>
  <si>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</si>
  <si>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</si>
  <si>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</si>
  <si>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</si>
  <si>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</si>
  <si>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</si>
  <si>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Забезпечення  всіх випускників подарунками</t>
  </si>
  <si>
    <t>Забезпечення всіх першокласників подарунками</t>
  </si>
  <si>
    <t>Рішення виконавчого комітету міської ради про проведення заходів з методичної роботи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</si>
  <si>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</si>
  <si>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</si>
  <si>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</si>
  <si>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</si>
  <si>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Обсяг видатків на надання фінансової підтримки</t>
  </si>
  <si>
    <t>Середній розмір фінансової підтримки на 1 заклад</t>
  </si>
  <si>
    <t>од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</si>
  <si>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</si>
  <si>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</si>
  <si>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</si>
  <si>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</si>
  <si>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</si>
  <si>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</si>
  <si>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</si>
  <si>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</si>
  <si>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</si>
  <si>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</si>
  <si>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4.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</si>
  <si>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Відсоток збільшення/зменшення обсягу видатків  порівняно з попереднім роком</t>
  </si>
  <si>
    <t>Вартість одного новорічного подарунка дітям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</si>
  <si>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</si>
  <si>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</si>
  <si>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 xml:space="preserve">Кількість інститутів громадянського суспільстрва, визначених переможцями конкурсу </t>
  </si>
  <si>
    <t xml:space="preserve">Результативні показники бюджетної програми та аналіз їх виконання </t>
  </si>
  <si>
    <t>02141532</t>
  </si>
  <si>
    <t>02536000000</t>
  </si>
  <si>
    <t>про виконання паспорту бюджетної програми місцевого бюджету станом на на 2021 рік</t>
  </si>
  <si>
    <t>0611142</t>
  </si>
  <si>
    <t xml:space="preserve"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</si>
  <si>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 : </t>
    </r>
    <r>
      <rPr>
        <sz val="14"/>
        <rFont val="Arial"/>
        <family val="2"/>
        <charset val="204"/>
      </rPr>
      <t>1)Відхилення по 3-ому напряму використання бюджетних коштів становить 1,85 грн.  за рахунок повернення невикористаних коштів по загальному  фонду; 2)Відхилення по 4-ому напряму використання бюджетних коштів становить 48,00 грн. за рахунок повернення невикористаних коштів по загальному  фонду; 3)Відхилення по 5-ому напряму використання бюджетних коштів становить 0,29 грн.  за рахунок повернення невикористаних коштів по загальному  фонду; 4)Відхилення по -6-ому напряму використання бюджетних коштів становить 0,20 грн.  за рахунок повернення коштів по загальному  фонду.</t>
    </r>
  </si>
  <si>
    <t>Кількість приватних навчальних закладів, що отримують  фінансову підтримку</t>
  </si>
  <si>
    <t xml:space="preserve"> Рішення Вінницької міської ради від 24.12.2020 № 52 "Про бюджет Вінницької міської територіальної громади на 2021 рік"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</si>
  <si>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</si>
  <si>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Кількість класів (груп) у закладах, що отримують  фінансову підтримку</t>
  </si>
  <si>
    <t>Середня кількість вихованців в навчальних закладах, що отримують  фінансову підтримку</t>
  </si>
  <si>
    <t>Кількість випускників у закладах, що отримують  фінансову підтримку</t>
  </si>
  <si>
    <t>Рішення  виконавчого комітету міської ради від 09.09.2021р. №2120, Рішення  виконавчого комітету міської ради від 10.09.2020р. №1815 зі змінами, Довідка департаменту освіти,   Рішення Вінницької міської ради від 24.12.2020 № 52 "Про бюджет Вінницької міської територіальної громади на 2021 рік"</t>
  </si>
  <si>
    <t>Звіт про видані бланки свідоцтв про базову загальну середню освіту за спеціальною програмою у комунальних закладах ЗЗСО ВМТГ у 2020-2021 навчальному році від 04.11.2021 №15-00-005-73701</t>
  </si>
  <si>
    <t>Середні витрати на 1 учня у закладах, що отримують фінансову підтримку</t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</si>
  <si>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 Середні витрати на 1 учня у закладах, що отримують фінансову підтримку у порівняні з запланованими показниками зменшилися на 19 грн. у зв'язку із збільшенням кількості вихованців на 7 учнів. Інші фактичні результативні показники повністю відповідають запланованим результативним показникам.  </t>
    </r>
  </si>
  <si>
    <t xml:space="preserve">  Рішення Вінницької міської ради від 24.12.2020 № 52 "Про бюджет Вінницької міської територіальної громади на 2021 рік"</t>
  </si>
  <si>
    <t>Довідка закладу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</si>
  <si>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Середня кількість вихованців в навчальних закладах, що отримують  фінансову допомогу у порівняні з запланованими показниками зменшилася на 5 учнів.</t>
    </r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</si>
  <si>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</si>
  <si>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</si>
  <si>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Середні витрати на 1 учня у закладах, що отримують фінансову допомогу у порівняні з запланованими показниками збільшилися на 100 грн. у зв'язку із зменшенням кількості вихованців на 5 учнів.</t>
    </r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</si>
  <si>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>Середні витрати на 1 учня у закладах, що отримують фінансову допомогу у порівняні з запланованими показниками збільшилися на 100 грн. у зв'язку із зменшенням кількості вихованців на 5 учнів.</t>
    </r>
  </si>
  <si>
    <t xml:space="preserve"> Рішення Вінницької міської ради від 24.12.2020 № 52 "Про бюджет Вінницької міської територіальної громади на 2021 рік" зі змінами , розрахунок потреби  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</si>
  <si>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</si>
  <si>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між фактичними та затвердженими результативними показниками становить 1,85 грн.  за рахунок повернення коштів по загальному  фонду; </t>
    </r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</si>
  <si>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</si>
  <si>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Відхилення по напряму використання бюджетних коштів становить 1,85 грн. за рахунок повернення коштів по загальному  фонду. інші фактичні результативні показники повністю відповідають запланованим результативним показникам.  </t>
    </r>
  </si>
  <si>
    <t>Рішення Вінницької міської ради від 24.12.2020 № 52 "Про бюджет Вінницької міської територіальної громади на 2021 рік", зі змінами</t>
  </si>
  <si>
    <t>Обсяг видатків на здійснення заходів серед педагогічних працівників та колективів закладів освіти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</si>
  <si>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</si>
  <si>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</si>
  <si>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у з методичної роботи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</si>
  <si>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бюджетних коштів становить 48,0 грн. за рахунок повернення коштів по загальному  фонду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</si>
  <si>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Середні витрати на проведення одного заходу при порівнянні із запланованим показником зменшилися на 8 грн. за рахунок повернення невикористаних коштів по загальному фонду в сумі 48,0 грн. 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</si>
  <si>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b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Середні витрати на проведення одного заходу при порівнянні із запланованим показником зменшилися на 8 грн. за рахунок повернення невикористаних коштів по загальному фонду в сумі 48,0 грн. Інші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</si>
  <si>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між фактичними та затвердженими результативними показниками становить 0,29 грн.  за рахунок повернення коштів по загальному  фонду; 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</si>
  <si>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Відхилення між фактичними та затвердженими результативними показниками становить 0,29 грн.  за рахунок повернення коштів по загальному  фонду.  Інші фактичні результативні показники повністю відповідають запланованим результативним показникам.  </t>
    </r>
  </si>
  <si>
    <t xml:space="preserve">Завдання 6.Реалізація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</si>
  <si>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Обсяг видатків на реалізація проекту - переможця конкурсу проектів в рамках "Бюджету громадських ініціатив Вінницької міської об"єднаної територіальної громади"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</si>
  <si>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між фактичними та затвердженими результативними показниками становить 0,20 грн.  за рахунок повернення коштів по загальному  фонду; </t>
    </r>
  </si>
  <si>
    <t>Кількість проєктів -переможців, що реалізуються</t>
  </si>
  <si>
    <t xml:space="preserve">Середні витрати на реалізацію 1 проєкту-переможця </t>
  </si>
  <si>
    <t>Відсоток реалізації проєкту</t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</si>
  <si>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Реалізація проєкту «"Подільський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 виконана відповідно до затверджених кошторисних призначень та фактичної потреби</t>
    </r>
  </si>
  <si>
    <t>Завдання 7. 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</si>
  <si>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</si>
  <si>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</si>
  <si>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Програма розвитку освіти  на  2013-2021 роки ( рішення Вінницької міської ради від 26.12.2012р. № 1089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</si>
  <si>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</si>
  <si>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Рішення Вінницької міської ради від 24.12.2020 № 52 "Про бюджет Вінницької міської територіальної громади на 2021 рік" зі змінами</t>
  </si>
  <si>
    <t>Кількість проєктів</t>
  </si>
  <si>
    <t>Протокол, конкурсної комісії, рішення виконавчого комітету міської ради від 15.04.2021р. №933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</si>
  <si>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</si>
  <si>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</si>
  <si>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</si>
  <si>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</si>
  <si>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 xml:space="preserve">Виконання бюджетної програми "Інші програми та заходи у сфері освіти"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</si>
  <si>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t>Заступник директора департаменту освіти ВМР</t>
  </si>
  <si>
    <t>Н.В.Мазур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</si>
  <si>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Середня кількість вихованців в навчальних закладах, що отримують  фінансову підтримку у порівняні з запланованими показниками збільшилася на 7 учнів.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</si>
  <si>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Середні витрати на 1 учня у закладах, що отримують фінансову підтримку у порівняні з запланованими показниками зменшилися на 19 грн. у зв'язку із збільшенням кількості вихованців на 7 учнів.</t>
    </r>
  </si>
  <si>
    <t>Завдання 8.Забезпечення надання фінансової підтримки громадської організації "Освітній простір 2.0"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</si>
</sst>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[Red]\-#,##0\ "/>
    <numFmt numFmtId="166" formatCode="#,##0.00_ ;[Red]\-#,##0.00\ "/>
    <numFmt numFmtId="167" formatCode="#,##0.0_ ;[Red]\-#,##0.0\ "/>
  </numFmts>
  <fonts count="18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167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vertical="top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6" fontId="1" fillId="4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0" fillId="2" borderId="0" xfId="0" applyFill="1"/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165" fontId="10" fillId="2" borderId="7" xfId="0" applyNumberFormat="1" applyFont="1" applyFill="1" applyBorder="1" applyAlignment="1">
      <alignment horizontal="left" vertical="top" wrapText="1"/>
    </xf>
    <xf numFmtId="165" fontId="10" fillId="2" borderId="8" xfId="0" applyNumberFormat="1" applyFont="1" applyFill="1" applyBorder="1" applyAlignment="1">
      <alignment horizontal="left" vertical="top" wrapText="1"/>
    </xf>
    <xf numFmtId="165" fontId="10" fillId="2" borderId="5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0"/>
  <sheetViews>
    <sheetView tabSelected="1" view="pageBreakPreview" topLeftCell="A373" zoomScale="60" zoomScaleNormal="84" workbookViewId="0">
      <selection activeCell="H407" sqref="H407"/>
    </sheetView>
  </sheetViews>
  <sheetFormatPr defaultRowHeight="15" x14ac:dyDescent="0.25"/>
  <cols>
    <col min="1" max="1" width="7.28515625" style="21" customWidth="1"/>
    <col min="2" max="2" width="14.42578125" style="21" customWidth="1"/>
    <col min="3" max="3" width="13.42578125" style="21" customWidth="1"/>
    <col min="4" max="4" width="13.85546875" style="21" customWidth="1"/>
    <col min="5" max="5" width="14.28515625" style="21" customWidth="1"/>
    <col min="6" max="6" width="18.42578125" style="21" customWidth="1"/>
    <col min="7" max="7" width="26.42578125" style="21" customWidth="1"/>
    <col min="8" max="8" width="16.5703125" style="21" customWidth="1"/>
    <col min="9" max="9" width="18.42578125" style="21" customWidth="1"/>
    <col min="10" max="10" width="20" style="21" customWidth="1"/>
    <col min="11" max="11" width="17.140625" style="21" customWidth="1"/>
    <col min="12" max="12" width="16.28515625" style="21" customWidth="1"/>
    <col min="13" max="13" width="16.85546875" style="21" customWidth="1"/>
    <col min="14" max="14" width="17.28515625" style="21" customWidth="1"/>
    <col min="15" max="15" width="16.85546875" style="21" customWidth="1"/>
    <col min="16" max="16" width="18.5703125" style="21" customWidth="1"/>
    <col min="17" max="16384" width="9.140625" style="21"/>
  </cols>
  <sheetData>
    <row r="1" spans="1:16" s="1" customFormat="1" ht="18" x14ac:dyDescent="0.25">
      <c r="K1" s="2"/>
      <c r="L1" s="2"/>
      <c r="M1" s="110" t="s">
        <v>0</v>
      </c>
      <c r="N1" s="110"/>
      <c r="O1" s="110"/>
      <c r="P1" s="110"/>
    </row>
    <row r="2" spans="1:16" s="1" customFormat="1" ht="18" x14ac:dyDescent="0.25">
      <c r="K2" s="2"/>
      <c r="L2" s="2"/>
      <c r="M2" s="111" t="s">
        <v>1</v>
      </c>
      <c r="N2" s="111"/>
      <c r="O2" s="111"/>
      <c r="P2" s="111"/>
    </row>
    <row r="3" spans="1:16" s="1" customFormat="1" ht="18" x14ac:dyDescent="0.25">
      <c r="K3" s="2"/>
      <c r="L3" s="2"/>
      <c r="M3" s="111" t="s">
        <v>2</v>
      </c>
      <c r="N3" s="111"/>
      <c r="O3" s="111"/>
      <c r="P3" s="111"/>
    </row>
    <row r="4" spans="1:16" s="1" customFormat="1" ht="36.75" customHeight="1" x14ac:dyDescent="0.25">
      <c r="M4" s="112" t="s">
        <v>99</v>
      </c>
      <c r="N4" s="112"/>
      <c r="O4" s="112"/>
      <c r="P4" s="112"/>
    </row>
    <row r="5" spans="1:16" s="1" customFormat="1" ht="18" x14ac:dyDescent="0.25"/>
    <row r="6" spans="1:16" s="1" customFormat="1" ht="18" x14ac:dyDescent="0.25"/>
    <row r="7" spans="1:16" s="1" customFormat="1" ht="27.75" x14ac:dyDescent="0.4">
      <c r="A7" s="100" t="s">
        <v>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6" s="1" customFormat="1" ht="26.25" x14ac:dyDescent="0.4">
      <c r="A8" s="101" t="s">
        <v>118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16" s="1" customFormat="1" ht="18" x14ac:dyDescent="0.25"/>
    <row r="10" spans="1:16" s="26" customFormat="1" ht="21" thickBot="1" x14ac:dyDescent="0.35">
      <c r="A10" s="37" t="s">
        <v>4</v>
      </c>
      <c r="B10" s="79" t="s">
        <v>28</v>
      </c>
      <c r="C10" s="79"/>
      <c r="F10" s="4" t="s">
        <v>5</v>
      </c>
      <c r="G10" s="38"/>
      <c r="H10" s="38"/>
      <c r="I10" s="38"/>
      <c r="J10" s="38"/>
      <c r="K10" s="38"/>
      <c r="L10" s="39"/>
      <c r="M10" s="39"/>
      <c r="N10" s="40"/>
      <c r="O10" s="74" t="s">
        <v>116</v>
      </c>
      <c r="P10" s="74"/>
    </row>
    <row r="11" spans="1:16" s="1" customFormat="1" ht="40.5" customHeight="1" x14ac:dyDescent="0.25">
      <c r="B11" s="102" t="s">
        <v>100</v>
      </c>
      <c r="C11" s="102"/>
      <c r="F11" s="82" t="s">
        <v>101</v>
      </c>
      <c r="G11" s="82"/>
      <c r="H11" s="82"/>
      <c r="I11" s="82"/>
      <c r="J11" s="82"/>
      <c r="K11" s="82"/>
      <c r="L11" s="82"/>
      <c r="N11" s="13"/>
      <c r="O11" s="75" t="s">
        <v>102</v>
      </c>
      <c r="P11" s="75"/>
    </row>
    <row r="12" spans="1:16" s="1" customFormat="1" ht="18" x14ac:dyDescent="0.25">
      <c r="N12" s="13"/>
      <c r="O12" s="13"/>
    </row>
    <row r="13" spans="1:16" s="1" customFormat="1" ht="21" thickBot="1" x14ac:dyDescent="0.35">
      <c r="A13" s="3" t="s">
        <v>6</v>
      </c>
      <c r="B13" s="79" t="s">
        <v>28</v>
      </c>
      <c r="C13" s="79"/>
      <c r="F13" s="76" t="s">
        <v>5</v>
      </c>
      <c r="G13" s="76"/>
      <c r="H13" s="76"/>
      <c r="I13" s="76"/>
      <c r="J13" s="76"/>
      <c r="K13" s="76"/>
      <c r="L13" s="76"/>
      <c r="M13" s="76"/>
      <c r="N13" s="7"/>
      <c r="O13" s="74" t="s">
        <v>116</v>
      </c>
      <c r="P13" s="74"/>
    </row>
    <row r="14" spans="1:16" s="1" customFormat="1" ht="42" customHeight="1" x14ac:dyDescent="0.25">
      <c r="B14" s="102" t="s">
        <v>100</v>
      </c>
      <c r="C14" s="102"/>
      <c r="F14" s="82" t="s">
        <v>7</v>
      </c>
      <c r="G14" s="82"/>
      <c r="H14" s="82"/>
      <c r="I14" s="82"/>
      <c r="J14" s="82"/>
      <c r="K14" s="82"/>
      <c r="L14" s="82"/>
      <c r="O14" s="75" t="s">
        <v>102</v>
      </c>
      <c r="P14" s="75"/>
    </row>
    <row r="15" spans="1:16" s="1" customFormat="1" ht="18" x14ac:dyDescent="0.25"/>
    <row r="16" spans="1:16" s="1" customFormat="1" ht="24" thickBot="1" x14ac:dyDescent="0.4">
      <c r="A16" s="3" t="s">
        <v>8</v>
      </c>
      <c r="B16" s="104" t="s">
        <v>119</v>
      </c>
      <c r="C16" s="104"/>
      <c r="D16" s="77">
        <v>1142</v>
      </c>
      <c r="E16" s="77"/>
      <c r="F16" s="36" t="s">
        <v>53</v>
      </c>
      <c r="G16" s="78" t="s">
        <v>52</v>
      </c>
      <c r="H16" s="78"/>
      <c r="I16" s="78"/>
      <c r="J16" s="78"/>
      <c r="K16" s="78"/>
      <c r="L16" s="78"/>
      <c r="M16" s="78"/>
      <c r="N16" s="7"/>
      <c r="O16" s="79" t="s">
        <v>117</v>
      </c>
      <c r="P16" s="79"/>
    </row>
    <row r="17" spans="1:16" s="1" customFormat="1" ht="63" customHeight="1" x14ac:dyDescent="0.25">
      <c r="B17" s="103" t="s">
        <v>100</v>
      </c>
      <c r="C17" s="103"/>
      <c r="D17" s="80" t="s">
        <v>103</v>
      </c>
      <c r="E17" s="80"/>
      <c r="F17" s="41" t="s">
        <v>104</v>
      </c>
      <c r="G17" s="81" t="s">
        <v>105</v>
      </c>
      <c r="H17" s="81"/>
      <c r="I17" s="81"/>
      <c r="J17" s="81"/>
      <c r="K17" s="81"/>
      <c r="L17" s="81"/>
      <c r="M17" s="81"/>
      <c r="N17" s="8"/>
      <c r="O17" s="82" t="s">
        <v>106</v>
      </c>
      <c r="P17" s="82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113" t="s">
        <v>30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</row>
    <row r="23" spans="1:16" s="1" customFormat="1" ht="30" customHeight="1" x14ac:dyDescent="0.3">
      <c r="B23" s="43">
        <v>1</v>
      </c>
      <c r="C23" s="114" t="s">
        <v>54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</row>
    <row r="24" spans="1:16" s="1" customFormat="1" ht="18" hidden="1" x14ac:dyDescent="0.25">
      <c r="B24" s="43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16" s="1" customFormat="1" ht="18" hidden="1" x14ac:dyDescent="0.25">
      <c r="B25" s="43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35.25" customHeight="1" x14ac:dyDescent="0.3">
      <c r="A28" s="3"/>
      <c r="B28" s="120" t="s">
        <v>54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44"/>
      <c r="C31" s="44"/>
      <c r="F31" s="5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pans="1:16" s="1" customFormat="1" ht="18" x14ac:dyDescent="0.25">
      <c r="B32" s="43" t="s">
        <v>16</v>
      </c>
      <c r="C32" s="113" t="s">
        <v>33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</row>
    <row r="33" spans="1:16" s="1" customFormat="1" ht="31.5" customHeight="1" x14ac:dyDescent="0.25">
      <c r="B33" s="45">
        <v>1</v>
      </c>
      <c r="C33" s="63" t="s">
        <v>55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</row>
    <row r="34" spans="1:16" s="1" customFormat="1" ht="31.5" customHeight="1" x14ac:dyDescent="0.25">
      <c r="B34" s="45">
        <v>2</v>
      </c>
      <c r="C34" s="63" t="s">
        <v>57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</row>
    <row r="35" spans="1:16" s="1" customFormat="1" ht="31.5" customHeight="1" x14ac:dyDescent="0.25">
      <c r="B35" s="45">
        <v>3</v>
      </c>
      <c r="C35" s="63" t="s">
        <v>60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</row>
    <row r="36" spans="1:16" s="1" customFormat="1" ht="31.5" customHeight="1" x14ac:dyDescent="0.25">
      <c r="B36" s="45">
        <v>4</v>
      </c>
      <c r="C36" s="63" t="s">
        <v>108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spans="1:16" s="1" customFormat="1" ht="31.5" customHeight="1" x14ac:dyDescent="0.25">
      <c r="B37" s="45">
        <v>5</v>
      </c>
      <c r="C37" s="63" t="s">
        <v>62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spans="1:16" s="1" customFormat="1" ht="40.5" customHeight="1" x14ac:dyDescent="0.25">
      <c r="B38" s="47">
        <v>6</v>
      </c>
      <c r="C38" s="62" t="s">
        <v>120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6" s="1" customFormat="1" ht="45.75" customHeight="1" x14ac:dyDescent="0.25">
      <c r="B39" s="47">
        <v>7</v>
      </c>
      <c r="C39" s="63" t="s">
        <v>162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spans="1:16" s="1" customFormat="1" ht="31.5" customHeight="1" x14ac:dyDescent="0.25">
      <c r="B40" s="45">
        <v>8</v>
      </c>
      <c r="C40" s="63" t="s">
        <v>63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</row>
    <row r="41" spans="1:16" s="1" customFormat="1" ht="45.75" hidden="1" customHeight="1" x14ac:dyDescent="0.25">
      <c r="B41" s="45">
        <v>7</v>
      </c>
      <c r="C41" s="63" t="s">
        <v>64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</row>
    <row r="42" spans="1:16" s="1" customFormat="1" ht="18" x14ac:dyDescent="0.25">
      <c r="B42" s="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s="1" customFormat="1" ht="20.25" x14ac:dyDescent="0.3">
      <c r="A43" s="3" t="s">
        <v>19</v>
      </c>
      <c r="B43" s="12" t="s">
        <v>34</v>
      </c>
      <c r="C43" s="13"/>
      <c r="D43" s="13"/>
      <c r="E43" s="13"/>
      <c r="F43" s="14"/>
      <c r="G43" s="14"/>
      <c r="H43" s="13"/>
      <c r="I43" s="13"/>
      <c r="J43" s="13"/>
      <c r="K43" s="13"/>
      <c r="L43" s="13"/>
      <c r="M43" s="13"/>
      <c r="N43" s="13"/>
      <c r="O43" s="118"/>
      <c r="P43" s="118"/>
    </row>
    <row r="44" spans="1:16" s="1" customFormat="1" ht="18" x14ac:dyDescent="0.25">
      <c r="A44" s="3"/>
      <c r="B44" s="15"/>
      <c r="C44" s="13"/>
      <c r="D44" s="13"/>
      <c r="E44" s="13"/>
      <c r="F44" s="16"/>
      <c r="G44" s="16"/>
      <c r="H44" s="13"/>
      <c r="I44" s="13"/>
      <c r="J44" s="13"/>
      <c r="K44" s="13"/>
      <c r="L44" s="13"/>
      <c r="N44" s="13"/>
      <c r="O44" s="6"/>
      <c r="P44" s="6" t="s">
        <v>35</v>
      </c>
    </row>
    <row r="45" spans="1:16" s="13" customFormat="1" ht="42" customHeight="1" x14ac:dyDescent="0.25">
      <c r="A45" s="83" t="s">
        <v>16</v>
      </c>
      <c r="B45" s="83" t="s">
        <v>39</v>
      </c>
      <c r="C45" s="83"/>
      <c r="D45" s="83"/>
      <c r="E45" s="83"/>
      <c r="F45" s="83"/>
      <c r="G45" s="83"/>
      <c r="H45" s="84" t="s">
        <v>37</v>
      </c>
      <c r="I45" s="85"/>
      <c r="J45" s="86"/>
      <c r="K45" s="87" t="s">
        <v>38</v>
      </c>
      <c r="L45" s="88"/>
      <c r="M45" s="89"/>
      <c r="N45" s="84" t="s">
        <v>10</v>
      </c>
      <c r="O45" s="85"/>
      <c r="P45" s="86"/>
    </row>
    <row r="46" spans="1:16" s="13" customFormat="1" ht="36" x14ac:dyDescent="0.25">
      <c r="A46" s="83"/>
      <c r="B46" s="83"/>
      <c r="C46" s="83"/>
      <c r="D46" s="83"/>
      <c r="E46" s="83"/>
      <c r="F46" s="83"/>
      <c r="G46" s="83"/>
      <c r="H46" s="17" t="s">
        <v>11</v>
      </c>
      <c r="I46" s="17" t="s">
        <v>12</v>
      </c>
      <c r="J46" s="17" t="s">
        <v>13</v>
      </c>
      <c r="K46" s="17" t="s">
        <v>11</v>
      </c>
      <c r="L46" s="17" t="s">
        <v>12</v>
      </c>
      <c r="M46" s="17" t="s">
        <v>13</v>
      </c>
      <c r="N46" s="18" t="s">
        <v>11</v>
      </c>
      <c r="O46" s="18" t="s">
        <v>12</v>
      </c>
      <c r="P46" s="18" t="s">
        <v>14</v>
      </c>
    </row>
    <row r="47" spans="1:16" s="13" customFormat="1" ht="18" x14ac:dyDescent="0.25">
      <c r="A47" s="9">
        <v>1</v>
      </c>
      <c r="B47" s="90">
        <v>2</v>
      </c>
      <c r="C47" s="90"/>
      <c r="D47" s="90"/>
      <c r="E47" s="90"/>
      <c r="F47" s="90"/>
      <c r="G47" s="90"/>
      <c r="H47" s="9">
        <v>3</v>
      </c>
      <c r="I47" s="9">
        <v>4</v>
      </c>
      <c r="J47" s="9">
        <v>5</v>
      </c>
      <c r="K47" s="9">
        <v>6</v>
      </c>
      <c r="L47" s="9">
        <v>7</v>
      </c>
      <c r="M47" s="9">
        <v>8</v>
      </c>
      <c r="N47" s="9">
        <v>9</v>
      </c>
      <c r="O47" s="9">
        <v>10</v>
      </c>
      <c r="P47" s="9">
        <v>11</v>
      </c>
    </row>
    <row r="48" spans="1:16" s="13" customFormat="1" ht="35.25" customHeight="1" x14ac:dyDescent="0.25">
      <c r="A48" s="34">
        <v>1</v>
      </c>
      <c r="B48" s="64" t="s">
        <v>55</v>
      </c>
      <c r="C48" s="64"/>
      <c r="D48" s="64"/>
      <c r="E48" s="64"/>
      <c r="F48" s="64"/>
      <c r="G48" s="64"/>
      <c r="H48" s="20">
        <v>400000</v>
      </c>
      <c r="I48" s="20"/>
      <c r="J48" s="20">
        <f t="shared" ref="J48:J55" si="0">H48+I48</f>
        <v>400000</v>
      </c>
      <c r="K48" s="49">
        <v>400000</v>
      </c>
      <c r="L48" s="49"/>
      <c r="M48" s="27">
        <f t="shared" ref="M48:M55" si="1">K48+L48</f>
        <v>400000</v>
      </c>
      <c r="N48" s="27">
        <f t="shared" ref="N48:P55" si="2">K48-H48</f>
        <v>0</v>
      </c>
      <c r="O48" s="27">
        <f t="shared" si="2"/>
        <v>0</v>
      </c>
      <c r="P48" s="27">
        <f t="shared" si="2"/>
        <v>0</v>
      </c>
    </row>
    <row r="49" spans="1:16" s="13" customFormat="1" ht="39" customHeight="1" x14ac:dyDescent="0.25">
      <c r="A49" s="34">
        <v>2</v>
      </c>
      <c r="B49" s="64" t="s">
        <v>57</v>
      </c>
      <c r="C49" s="64"/>
      <c r="D49" s="64"/>
      <c r="E49" s="64"/>
      <c r="F49" s="64"/>
      <c r="G49" s="64"/>
      <c r="H49" s="20">
        <v>300000</v>
      </c>
      <c r="I49" s="20"/>
      <c r="J49" s="20">
        <f t="shared" si="0"/>
        <v>300000</v>
      </c>
      <c r="K49" s="49">
        <v>300000</v>
      </c>
      <c r="L49" s="49"/>
      <c r="M49" s="27">
        <f t="shared" si="1"/>
        <v>300000</v>
      </c>
      <c r="N49" s="27">
        <f t="shared" si="2"/>
        <v>0</v>
      </c>
      <c r="O49" s="27">
        <f t="shared" si="2"/>
        <v>0</v>
      </c>
      <c r="P49" s="27">
        <f t="shared" si="2"/>
        <v>0</v>
      </c>
    </row>
    <row r="50" spans="1:16" s="13" customFormat="1" ht="47.25" customHeight="1" x14ac:dyDescent="0.25">
      <c r="A50" s="34">
        <v>3</v>
      </c>
      <c r="B50" s="53" t="s">
        <v>60</v>
      </c>
      <c r="C50" s="54"/>
      <c r="D50" s="54"/>
      <c r="E50" s="54"/>
      <c r="F50" s="54"/>
      <c r="G50" s="55"/>
      <c r="H50" s="20">
        <v>3221922</v>
      </c>
      <c r="I50" s="27"/>
      <c r="J50" s="27">
        <f t="shared" si="0"/>
        <v>3221922</v>
      </c>
      <c r="K50" s="49">
        <f>312635+421175+1933009.5+555100.65</f>
        <v>3221920.15</v>
      </c>
      <c r="L50" s="49"/>
      <c r="M50" s="27">
        <f t="shared" si="1"/>
        <v>3221920.15</v>
      </c>
      <c r="N50" s="27">
        <f t="shared" si="2"/>
        <v>-1.8500000000931323</v>
      </c>
      <c r="O50" s="27">
        <f t="shared" si="2"/>
        <v>0</v>
      </c>
      <c r="P50" s="27">
        <f t="shared" si="2"/>
        <v>-1.8500000000931323</v>
      </c>
    </row>
    <row r="51" spans="1:16" s="13" customFormat="1" ht="40.5" customHeight="1" x14ac:dyDescent="0.25">
      <c r="A51" s="34">
        <v>4</v>
      </c>
      <c r="B51" s="53" t="s">
        <v>108</v>
      </c>
      <c r="C51" s="54"/>
      <c r="D51" s="54"/>
      <c r="E51" s="54"/>
      <c r="F51" s="54"/>
      <c r="G51" s="55"/>
      <c r="H51" s="20">
        <v>53436</v>
      </c>
      <c r="I51" s="27">
        <v>30000</v>
      </c>
      <c r="J51" s="27">
        <f t="shared" si="0"/>
        <v>83436</v>
      </c>
      <c r="K51" s="49">
        <f>34000+19388</f>
        <v>53388</v>
      </c>
      <c r="L51" s="49">
        <v>30000</v>
      </c>
      <c r="M51" s="27">
        <f t="shared" si="1"/>
        <v>83388</v>
      </c>
      <c r="N51" s="27">
        <f t="shared" si="2"/>
        <v>-48</v>
      </c>
      <c r="O51" s="27">
        <f t="shared" si="2"/>
        <v>0</v>
      </c>
      <c r="P51" s="27">
        <f t="shared" si="2"/>
        <v>-48</v>
      </c>
    </row>
    <row r="52" spans="1:16" s="13" customFormat="1" ht="38.25" customHeight="1" x14ac:dyDescent="0.25">
      <c r="A52" s="34">
        <v>5</v>
      </c>
      <c r="B52" s="64" t="s">
        <v>62</v>
      </c>
      <c r="C52" s="64"/>
      <c r="D52" s="64"/>
      <c r="E52" s="64"/>
      <c r="F52" s="64"/>
      <c r="G52" s="64"/>
      <c r="H52" s="20">
        <v>39884</v>
      </c>
      <c r="I52" s="27"/>
      <c r="J52" s="27">
        <f t="shared" si="0"/>
        <v>39884</v>
      </c>
      <c r="K52" s="49">
        <v>39883.71</v>
      </c>
      <c r="L52" s="49"/>
      <c r="M52" s="27">
        <f t="shared" si="1"/>
        <v>39883.71</v>
      </c>
      <c r="N52" s="27">
        <f t="shared" si="2"/>
        <v>-0.29000000000087311</v>
      </c>
      <c r="O52" s="27">
        <f t="shared" si="2"/>
        <v>0</v>
      </c>
      <c r="P52" s="27">
        <f t="shared" si="2"/>
        <v>-0.29000000000087311</v>
      </c>
    </row>
    <row r="53" spans="1:16" s="13" customFormat="1" ht="55.5" customHeight="1" x14ac:dyDescent="0.25">
      <c r="A53" s="34">
        <v>6</v>
      </c>
      <c r="B53" s="105" t="s">
        <v>120</v>
      </c>
      <c r="C53" s="105"/>
      <c r="D53" s="105"/>
      <c r="E53" s="105"/>
      <c r="F53" s="105"/>
      <c r="G53" s="105"/>
      <c r="H53" s="20">
        <v>165000</v>
      </c>
      <c r="I53" s="27"/>
      <c r="J53" s="27">
        <f t="shared" si="0"/>
        <v>165000</v>
      </c>
      <c r="K53" s="49">
        <v>164999.79999999999</v>
      </c>
      <c r="L53" s="49"/>
      <c r="M53" s="27">
        <f t="shared" si="1"/>
        <v>164999.79999999999</v>
      </c>
      <c r="N53" s="27">
        <f t="shared" si="2"/>
        <v>-0.20000000001164153</v>
      </c>
      <c r="O53" s="27">
        <f t="shared" si="2"/>
        <v>0</v>
      </c>
      <c r="P53" s="27">
        <f t="shared" si="2"/>
        <v>-0.20000000001164153</v>
      </c>
    </row>
    <row r="54" spans="1:16" s="13" customFormat="1" ht="60" customHeight="1" x14ac:dyDescent="0.25">
      <c r="A54" s="34">
        <v>7</v>
      </c>
      <c r="B54" s="64" t="s">
        <v>162</v>
      </c>
      <c r="C54" s="64"/>
      <c r="D54" s="64"/>
      <c r="E54" s="64"/>
      <c r="F54" s="64"/>
      <c r="G54" s="64"/>
      <c r="H54" s="20">
        <v>190500</v>
      </c>
      <c r="I54" s="27"/>
      <c r="J54" s="27">
        <f t="shared" ref="J54" si="3">H54+I54</f>
        <v>190500</v>
      </c>
      <c r="K54" s="49">
        <v>190500</v>
      </c>
      <c r="L54" s="49"/>
      <c r="M54" s="27">
        <f t="shared" ref="M54" si="4">K54+L54</f>
        <v>190500</v>
      </c>
      <c r="N54" s="27">
        <f t="shared" ref="N54" si="5">K54-H54</f>
        <v>0</v>
      </c>
      <c r="O54" s="27">
        <f t="shared" ref="O54" si="6">L54-I54</f>
        <v>0</v>
      </c>
      <c r="P54" s="27">
        <f t="shared" ref="P54" si="7">M54-J54</f>
        <v>0</v>
      </c>
    </row>
    <row r="55" spans="1:16" s="13" customFormat="1" ht="39.75" customHeight="1" x14ac:dyDescent="0.25">
      <c r="A55" s="34">
        <v>8</v>
      </c>
      <c r="B55" s="64" t="s">
        <v>63</v>
      </c>
      <c r="C55" s="64"/>
      <c r="D55" s="64"/>
      <c r="E55" s="64"/>
      <c r="F55" s="64"/>
      <c r="G55" s="64"/>
      <c r="H55" s="20">
        <v>56400</v>
      </c>
      <c r="I55" s="27"/>
      <c r="J55" s="27">
        <f t="shared" si="0"/>
        <v>56400</v>
      </c>
      <c r="K55" s="49">
        <v>56400</v>
      </c>
      <c r="L55" s="49"/>
      <c r="M55" s="27">
        <f t="shared" si="1"/>
        <v>56400</v>
      </c>
      <c r="N55" s="27">
        <f t="shared" si="2"/>
        <v>0</v>
      </c>
      <c r="O55" s="27">
        <f t="shared" si="2"/>
        <v>0</v>
      </c>
      <c r="P55" s="27">
        <f t="shared" si="2"/>
        <v>0</v>
      </c>
    </row>
    <row r="56" spans="1:16" s="13" customFormat="1" ht="18" x14ac:dyDescent="0.25">
      <c r="A56" s="19"/>
      <c r="B56" s="106" t="s">
        <v>17</v>
      </c>
      <c r="C56" s="106"/>
      <c r="D56" s="106"/>
      <c r="E56" s="106"/>
      <c r="F56" s="106"/>
      <c r="G56" s="106"/>
      <c r="H56" s="20">
        <f t="shared" ref="H56:P56" si="8">SUM(H48:H55)</f>
        <v>4427142</v>
      </c>
      <c r="I56" s="27">
        <f t="shared" si="8"/>
        <v>30000</v>
      </c>
      <c r="J56" s="27">
        <f t="shared" si="8"/>
        <v>4457142</v>
      </c>
      <c r="K56" s="27">
        <f t="shared" si="8"/>
        <v>4427091.66</v>
      </c>
      <c r="L56" s="27">
        <f t="shared" si="8"/>
        <v>30000</v>
      </c>
      <c r="M56" s="27">
        <f t="shared" si="8"/>
        <v>4457091.66</v>
      </c>
      <c r="N56" s="27">
        <f t="shared" si="8"/>
        <v>-50.340000000105647</v>
      </c>
      <c r="O56" s="27">
        <f t="shared" si="8"/>
        <v>0</v>
      </c>
      <c r="P56" s="27">
        <f t="shared" si="8"/>
        <v>-50.340000000105647</v>
      </c>
    </row>
    <row r="57" spans="1:16" s="13" customFormat="1" ht="96" customHeight="1" x14ac:dyDescent="0.25">
      <c r="A57" s="19"/>
      <c r="B57" s="107" t="s">
        <v>121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9"/>
    </row>
    <row r="60" spans="1:16" s="1" customFormat="1" ht="20.25" x14ac:dyDescent="0.3">
      <c r="A60" s="15" t="s">
        <v>26</v>
      </c>
      <c r="B60" s="12" t="s">
        <v>51</v>
      </c>
      <c r="C60" s="13"/>
      <c r="D60" s="6"/>
      <c r="E60" s="6"/>
      <c r="F60" s="6"/>
      <c r="G60" s="6"/>
      <c r="H60" s="6"/>
      <c r="I60" s="6"/>
      <c r="J60" s="6"/>
      <c r="K60" s="6"/>
      <c r="L60" s="6"/>
      <c r="N60" s="6"/>
      <c r="O60" s="6"/>
    </row>
    <row r="61" spans="1:16" ht="18" x14ac:dyDescent="0.25">
      <c r="N61" s="6"/>
      <c r="O61" s="6"/>
      <c r="P61" s="6" t="s">
        <v>35</v>
      </c>
    </row>
    <row r="62" spans="1:16" s="13" customFormat="1" ht="42" customHeight="1" x14ac:dyDescent="0.25">
      <c r="A62" s="83" t="s">
        <v>16</v>
      </c>
      <c r="B62" s="83" t="s">
        <v>36</v>
      </c>
      <c r="C62" s="83"/>
      <c r="D62" s="83"/>
      <c r="E62" s="83"/>
      <c r="F62" s="83"/>
      <c r="G62" s="83"/>
      <c r="H62" s="84" t="s">
        <v>37</v>
      </c>
      <c r="I62" s="85"/>
      <c r="J62" s="86"/>
      <c r="K62" s="87" t="s">
        <v>38</v>
      </c>
      <c r="L62" s="88"/>
      <c r="M62" s="89"/>
      <c r="N62" s="84" t="s">
        <v>10</v>
      </c>
      <c r="O62" s="85"/>
      <c r="P62" s="86"/>
    </row>
    <row r="63" spans="1:16" s="13" customFormat="1" ht="36" x14ac:dyDescent="0.25">
      <c r="A63" s="83"/>
      <c r="B63" s="83"/>
      <c r="C63" s="83"/>
      <c r="D63" s="83"/>
      <c r="E63" s="83"/>
      <c r="F63" s="83"/>
      <c r="G63" s="83"/>
      <c r="H63" s="17" t="s">
        <v>11</v>
      </c>
      <c r="I63" s="17" t="s">
        <v>12</v>
      </c>
      <c r="J63" s="17" t="s">
        <v>13</v>
      </c>
      <c r="K63" s="17" t="s">
        <v>11</v>
      </c>
      <c r="L63" s="17" t="s">
        <v>12</v>
      </c>
      <c r="M63" s="17" t="s">
        <v>13</v>
      </c>
      <c r="N63" s="18" t="s">
        <v>11</v>
      </c>
      <c r="O63" s="18" t="s">
        <v>12</v>
      </c>
      <c r="P63" s="18" t="s">
        <v>14</v>
      </c>
    </row>
    <row r="64" spans="1:16" s="13" customFormat="1" ht="18" x14ac:dyDescent="0.25">
      <c r="A64" s="9">
        <v>1</v>
      </c>
      <c r="B64" s="90">
        <v>2</v>
      </c>
      <c r="C64" s="90"/>
      <c r="D64" s="90"/>
      <c r="E64" s="90"/>
      <c r="F64" s="90"/>
      <c r="G64" s="90"/>
      <c r="H64" s="9">
        <v>3</v>
      </c>
      <c r="I64" s="9">
        <v>4</v>
      </c>
      <c r="J64" s="9">
        <v>5</v>
      </c>
      <c r="K64" s="9">
        <v>6</v>
      </c>
      <c r="L64" s="9">
        <v>7</v>
      </c>
      <c r="M64" s="9">
        <v>8</v>
      </c>
      <c r="N64" s="9">
        <v>9</v>
      </c>
      <c r="O64" s="9">
        <v>10</v>
      </c>
      <c r="P64" s="9">
        <v>11</v>
      </c>
    </row>
    <row r="65" spans="1:16" s="13" customFormat="1" ht="35.25" customHeight="1" x14ac:dyDescent="0.25">
      <c r="A65" s="19">
        <v>1</v>
      </c>
      <c r="B65" s="64" t="s">
        <v>164</v>
      </c>
      <c r="C65" s="64"/>
      <c r="D65" s="64"/>
      <c r="E65" s="64"/>
      <c r="F65" s="64"/>
      <c r="G65" s="64"/>
      <c r="H65" s="20">
        <f>H56-H66</f>
        <v>4236642</v>
      </c>
      <c r="I65" s="20">
        <f>I56-I66</f>
        <v>30000</v>
      </c>
      <c r="J65" s="27">
        <f t="shared" ref="J65:J71" si="9">H65+I65</f>
        <v>4266642</v>
      </c>
      <c r="K65" s="48">
        <f>K56-K66</f>
        <v>4236591.66</v>
      </c>
      <c r="L65" s="48">
        <f>L56-L66</f>
        <v>30000</v>
      </c>
      <c r="M65" s="27">
        <f t="shared" ref="M65:M71" si="10">K65+L65</f>
        <v>4266591.66</v>
      </c>
      <c r="N65" s="27">
        <f t="shared" ref="N65:P71" si="11">K65-H65</f>
        <v>-50.339999999850988</v>
      </c>
      <c r="O65" s="27">
        <f t="shared" si="11"/>
        <v>0</v>
      </c>
      <c r="P65" s="27">
        <f t="shared" si="11"/>
        <v>-50.339999999850988</v>
      </c>
    </row>
    <row r="66" spans="1:16" s="13" customFormat="1" ht="69" customHeight="1" x14ac:dyDescent="0.25">
      <c r="A66" s="19">
        <v>2</v>
      </c>
      <c r="B66" s="64" t="s">
        <v>163</v>
      </c>
      <c r="C66" s="64"/>
      <c r="D66" s="64"/>
      <c r="E66" s="64"/>
      <c r="F66" s="64"/>
      <c r="G66" s="64"/>
      <c r="H66" s="20">
        <f>H54</f>
        <v>190500</v>
      </c>
      <c r="I66" s="20"/>
      <c r="J66" s="20">
        <f t="shared" si="9"/>
        <v>190500</v>
      </c>
      <c r="K66" s="48">
        <f>K54</f>
        <v>190500</v>
      </c>
      <c r="L66" s="49"/>
      <c r="M66" s="27">
        <f t="shared" si="10"/>
        <v>190500</v>
      </c>
      <c r="N66" s="27">
        <f t="shared" si="11"/>
        <v>0</v>
      </c>
      <c r="O66" s="27">
        <f t="shared" si="11"/>
        <v>0</v>
      </c>
      <c r="P66" s="27">
        <f t="shared" si="11"/>
        <v>0</v>
      </c>
    </row>
    <row r="67" spans="1:16" s="13" customFormat="1" ht="25.5" hidden="1" customHeight="1" x14ac:dyDescent="0.25">
      <c r="A67" s="19"/>
      <c r="B67" s="64"/>
      <c r="C67" s="64"/>
      <c r="D67" s="64"/>
      <c r="E67" s="64"/>
      <c r="F67" s="64"/>
      <c r="G67" s="64"/>
      <c r="H67" s="20"/>
      <c r="I67" s="20"/>
      <c r="J67" s="20">
        <f t="shared" si="9"/>
        <v>0</v>
      </c>
      <c r="K67" s="27"/>
      <c r="L67" s="27"/>
      <c r="M67" s="27">
        <f t="shared" si="10"/>
        <v>0</v>
      </c>
      <c r="N67" s="27">
        <f t="shared" si="11"/>
        <v>0</v>
      </c>
      <c r="O67" s="27">
        <f t="shared" si="11"/>
        <v>0</v>
      </c>
      <c r="P67" s="27">
        <f t="shared" si="11"/>
        <v>0</v>
      </c>
    </row>
    <row r="68" spans="1:16" s="13" customFormat="1" ht="25.5" hidden="1" customHeight="1" x14ac:dyDescent="0.25">
      <c r="A68" s="19"/>
      <c r="B68" s="64"/>
      <c r="C68" s="64"/>
      <c r="D68" s="64"/>
      <c r="E68" s="64"/>
      <c r="F68" s="64"/>
      <c r="G68" s="64"/>
      <c r="H68" s="20"/>
      <c r="I68" s="20"/>
      <c r="J68" s="20">
        <f t="shared" si="9"/>
        <v>0</v>
      </c>
      <c r="K68" s="27"/>
      <c r="L68" s="27"/>
      <c r="M68" s="27">
        <f t="shared" si="10"/>
        <v>0</v>
      </c>
      <c r="N68" s="27">
        <f t="shared" si="11"/>
        <v>0</v>
      </c>
      <c r="O68" s="27">
        <f t="shared" si="11"/>
        <v>0</v>
      </c>
      <c r="P68" s="27">
        <f t="shared" si="11"/>
        <v>0</v>
      </c>
    </row>
    <row r="69" spans="1:16" s="13" customFormat="1" ht="25.5" hidden="1" customHeight="1" x14ac:dyDescent="0.25">
      <c r="A69" s="19"/>
      <c r="B69" s="64"/>
      <c r="C69" s="64"/>
      <c r="D69" s="64"/>
      <c r="E69" s="64"/>
      <c r="F69" s="64"/>
      <c r="G69" s="64"/>
      <c r="H69" s="20"/>
      <c r="I69" s="20"/>
      <c r="J69" s="20">
        <f t="shared" si="9"/>
        <v>0</v>
      </c>
      <c r="K69" s="27"/>
      <c r="L69" s="27"/>
      <c r="M69" s="27">
        <f t="shared" si="10"/>
        <v>0</v>
      </c>
      <c r="N69" s="27">
        <f t="shared" si="11"/>
        <v>0</v>
      </c>
      <c r="O69" s="27">
        <f t="shared" si="11"/>
        <v>0</v>
      </c>
      <c r="P69" s="27">
        <f t="shared" si="11"/>
        <v>0</v>
      </c>
    </row>
    <row r="70" spans="1:16" s="13" customFormat="1" ht="25.5" hidden="1" customHeight="1" x14ac:dyDescent="0.25">
      <c r="A70" s="19"/>
      <c r="B70" s="64"/>
      <c r="C70" s="64"/>
      <c r="D70" s="64"/>
      <c r="E70" s="64"/>
      <c r="F70" s="64"/>
      <c r="G70" s="64"/>
      <c r="H70" s="20"/>
      <c r="I70" s="20"/>
      <c r="J70" s="20">
        <f t="shared" si="9"/>
        <v>0</v>
      </c>
      <c r="K70" s="27"/>
      <c r="L70" s="27"/>
      <c r="M70" s="27">
        <f t="shared" si="10"/>
        <v>0</v>
      </c>
      <c r="N70" s="27">
        <f t="shared" si="11"/>
        <v>0</v>
      </c>
      <c r="O70" s="27">
        <f t="shared" si="11"/>
        <v>0</v>
      </c>
      <c r="P70" s="27">
        <f t="shared" si="11"/>
        <v>0</v>
      </c>
    </row>
    <row r="71" spans="1:16" s="13" customFormat="1" ht="25.5" hidden="1" customHeight="1" x14ac:dyDescent="0.25">
      <c r="A71" s="19"/>
      <c r="B71" s="64"/>
      <c r="C71" s="64"/>
      <c r="D71" s="64"/>
      <c r="E71" s="64"/>
      <c r="F71" s="64"/>
      <c r="G71" s="64"/>
      <c r="H71" s="20"/>
      <c r="I71" s="20"/>
      <c r="J71" s="20">
        <f t="shared" si="9"/>
        <v>0</v>
      </c>
      <c r="K71" s="27"/>
      <c r="L71" s="27"/>
      <c r="M71" s="27">
        <f t="shared" si="10"/>
        <v>0</v>
      </c>
      <c r="N71" s="27">
        <f t="shared" si="11"/>
        <v>0</v>
      </c>
      <c r="O71" s="27">
        <f t="shared" si="11"/>
        <v>0</v>
      </c>
      <c r="P71" s="27">
        <f t="shared" si="11"/>
        <v>0</v>
      </c>
    </row>
    <row r="72" spans="1:16" s="13" customFormat="1" ht="18" x14ac:dyDescent="0.25">
      <c r="A72" s="19"/>
      <c r="B72" s="106" t="s">
        <v>17</v>
      </c>
      <c r="C72" s="106"/>
      <c r="D72" s="106"/>
      <c r="E72" s="106"/>
      <c r="F72" s="106"/>
      <c r="G72" s="106"/>
      <c r="H72" s="20">
        <f t="shared" ref="H72:P72" si="12">SUM(H65:H71)</f>
        <v>4427142</v>
      </c>
      <c r="I72" s="27">
        <f t="shared" si="12"/>
        <v>30000</v>
      </c>
      <c r="J72" s="27">
        <f t="shared" si="12"/>
        <v>4457142</v>
      </c>
      <c r="K72" s="27">
        <f t="shared" si="12"/>
        <v>4427091.66</v>
      </c>
      <c r="L72" s="27">
        <f t="shared" si="12"/>
        <v>30000</v>
      </c>
      <c r="M72" s="27">
        <f t="shared" si="12"/>
        <v>4457091.66</v>
      </c>
      <c r="N72" s="27">
        <f t="shared" si="12"/>
        <v>-50.339999999850988</v>
      </c>
      <c r="O72" s="27">
        <f t="shared" si="12"/>
        <v>0</v>
      </c>
      <c r="P72" s="27">
        <f t="shared" si="12"/>
        <v>-50.339999999850988</v>
      </c>
    </row>
    <row r="74" spans="1:16" s="1" customFormat="1" ht="20.25" x14ac:dyDescent="0.3">
      <c r="A74" s="15" t="s">
        <v>44</v>
      </c>
      <c r="B74" s="119" t="s">
        <v>115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</row>
    <row r="75" spans="1:16" ht="18" x14ac:dyDescent="0.25">
      <c r="P75" s="6" t="s">
        <v>35</v>
      </c>
    </row>
    <row r="76" spans="1:16" s="13" customFormat="1" ht="60.75" customHeight="1" x14ac:dyDescent="0.25">
      <c r="A76" s="83" t="s">
        <v>16</v>
      </c>
      <c r="B76" s="65" t="s">
        <v>20</v>
      </c>
      <c r="C76" s="123"/>
      <c r="D76" s="66"/>
      <c r="E76" s="121" t="s">
        <v>40</v>
      </c>
      <c r="F76" s="65" t="s">
        <v>21</v>
      </c>
      <c r="G76" s="66"/>
      <c r="H76" s="84" t="s">
        <v>37</v>
      </c>
      <c r="I76" s="85"/>
      <c r="J76" s="86"/>
      <c r="K76" s="87" t="s">
        <v>41</v>
      </c>
      <c r="L76" s="88"/>
      <c r="M76" s="89"/>
      <c r="N76" s="84" t="s">
        <v>10</v>
      </c>
      <c r="O76" s="85"/>
      <c r="P76" s="86"/>
    </row>
    <row r="77" spans="1:16" s="13" customFormat="1" ht="36" x14ac:dyDescent="0.25">
      <c r="A77" s="83"/>
      <c r="B77" s="67"/>
      <c r="C77" s="124"/>
      <c r="D77" s="68"/>
      <c r="E77" s="122"/>
      <c r="F77" s="67"/>
      <c r="G77" s="68"/>
      <c r="H77" s="17" t="s">
        <v>11</v>
      </c>
      <c r="I77" s="17" t="s">
        <v>12</v>
      </c>
      <c r="J77" s="17" t="s">
        <v>13</v>
      </c>
      <c r="K77" s="17" t="s">
        <v>11</v>
      </c>
      <c r="L77" s="17" t="s">
        <v>12</v>
      </c>
      <c r="M77" s="17" t="s">
        <v>13</v>
      </c>
      <c r="N77" s="18" t="s">
        <v>11</v>
      </c>
      <c r="O77" s="18" t="s">
        <v>12</v>
      </c>
      <c r="P77" s="18" t="s">
        <v>14</v>
      </c>
    </row>
    <row r="78" spans="1:16" s="13" customFormat="1" ht="18" x14ac:dyDescent="0.25">
      <c r="A78" s="22">
        <v>1</v>
      </c>
      <c r="B78" s="84">
        <v>2</v>
      </c>
      <c r="C78" s="85"/>
      <c r="D78" s="86"/>
      <c r="E78" s="18">
        <v>3</v>
      </c>
      <c r="F78" s="84">
        <v>4</v>
      </c>
      <c r="G78" s="86"/>
      <c r="H78" s="22">
        <v>5</v>
      </c>
      <c r="I78" s="22">
        <v>6</v>
      </c>
      <c r="J78" s="22">
        <v>7</v>
      </c>
      <c r="K78" s="22">
        <v>8</v>
      </c>
      <c r="L78" s="22">
        <v>9</v>
      </c>
      <c r="M78" s="22">
        <v>10</v>
      </c>
      <c r="N78" s="22">
        <v>11</v>
      </c>
      <c r="O78" s="22">
        <v>12</v>
      </c>
      <c r="P78" s="22">
        <v>13</v>
      </c>
    </row>
    <row r="79" spans="1:16" s="13" customFormat="1" ht="25.5" customHeight="1" x14ac:dyDescent="0.25">
      <c r="A79" s="34"/>
      <c r="B79" s="69" t="s">
        <v>56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1"/>
    </row>
    <row r="80" spans="1:16" s="13" customFormat="1" ht="25.5" customHeight="1" x14ac:dyDescent="0.25">
      <c r="A80" s="34"/>
      <c r="B80" s="59" t="s">
        <v>22</v>
      </c>
      <c r="C80" s="60"/>
      <c r="D80" s="61"/>
      <c r="E80" s="18"/>
      <c r="F80" s="53"/>
      <c r="G80" s="55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3" customFormat="1" ht="60.75" customHeight="1" x14ac:dyDescent="0.25">
      <c r="A81" s="34">
        <v>1</v>
      </c>
      <c r="B81" s="53" t="s">
        <v>122</v>
      </c>
      <c r="C81" s="54"/>
      <c r="D81" s="55"/>
      <c r="E81" s="18" t="s">
        <v>46</v>
      </c>
      <c r="F81" s="65" t="s">
        <v>123</v>
      </c>
      <c r="G81" s="66"/>
      <c r="H81" s="20">
        <v>2</v>
      </c>
      <c r="I81" s="20"/>
      <c r="J81" s="20">
        <f t="shared" ref="J81:J88" si="13">H81+I81</f>
        <v>2</v>
      </c>
      <c r="K81" s="20">
        <v>2</v>
      </c>
      <c r="L81" s="20"/>
      <c r="M81" s="20">
        <f t="shared" ref="M81:M88" si="14">K81+L81</f>
        <v>2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3" customFormat="1" ht="32.25" customHeight="1" x14ac:dyDescent="0.25">
      <c r="A82" s="34">
        <v>2</v>
      </c>
      <c r="B82" s="53" t="s">
        <v>67</v>
      </c>
      <c r="C82" s="54"/>
      <c r="D82" s="55"/>
      <c r="E82" s="18" t="s">
        <v>47</v>
      </c>
      <c r="F82" s="67"/>
      <c r="G82" s="68"/>
      <c r="H82" s="20">
        <v>400000</v>
      </c>
      <c r="I82" s="20">
        <v>0</v>
      </c>
      <c r="J82" s="20">
        <f t="shared" si="13"/>
        <v>400000</v>
      </c>
      <c r="K82" s="30">
        <f>K48</f>
        <v>400000</v>
      </c>
      <c r="L82" s="30">
        <f>L48</f>
        <v>0</v>
      </c>
      <c r="M82" s="20">
        <f t="shared" si="14"/>
        <v>400000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3" customFormat="1" ht="34.5" hidden="1" customHeight="1" x14ac:dyDescent="0.25">
      <c r="A83" s="34"/>
      <c r="B83" s="53"/>
      <c r="C83" s="54"/>
      <c r="D83" s="55"/>
      <c r="E83" s="18"/>
      <c r="F83" s="65" t="s">
        <v>65</v>
      </c>
      <c r="G83" s="66"/>
      <c r="H83" s="27"/>
      <c r="I83" s="27"/>
      <c r="J83" s="20">
        <f t="shared" si="13"/>
        <v>0</v>
      </c>
      <c r="K83" s="27"/>
      <c r="L83" s="27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3" customFormat="1" ht="72" hidden="1" customHeight="1" x14ac:dyDescent="0.25">
      <c r="A84" s="34"/>
      <c r="B84" s="53"/>
      <c r="C84" s="54"/>
      <c r="D84" s="55"/>
      <c r="E84" s="18"/>
      <c r="F84" s="72"/>
      <c r="G84" s="73"/>
      <c r="H84" s="27"/>
      <c r="I84" s="27"/>
      <c r="J84" s="20">
        <f t="shared" si="13"/>
        <v>0</v>
      </c>
      <c r="K84" s="27"/>
      <c r="L84" s="27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3" customFormat="1" ht="34.5" hidden="1" customHeight="1" x14ac:dyDescent="0.25">
      <c r="A85" s="34"/>
      <c r="B85" s="53"/>
      <c r="C85" s="54"/>
      <c r="D85" s="55"/>
      <c r="E85" s="18"/>
      <c r="F85" s="72"/>
      <c r="G85" s="73"/>
      <c r="H85" s="27"/>
      <c r="I85" s="27"/>
      <c r="J85" s="20">
        <f t="shared" si="13"/>
        <v>0</v>
      </c>
      <c r="K85" s="27"/>
      <c r="L85" s="27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3" customFormat="1" ht="34.5" hidden="1" customHeight="1" x14ac:dyDescent="0.25">
      <c r="A86" s="34"/>
      <c r="B86" s="53"/>
      <c r="C86" s="54"/>
      <c r="D86" s="55"/>
      <c r="E86" s="18"/>
      <c r="F86" s="72"/>
      <c r="G86" s="73"/>
      <c r="H86" s="27"/>
      <c r="I86" s="27"/>
      <c r="J86" s="20">
        <f t="shared" si="13"/>
        <v>0</v>
      </c>
      <c r="K86" s="27"/>
      <c r="L86" s="27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3" customFormat="1" ht="34.5" hidden="1" customHeight="1" x14ac:dyDescent="0.25">
      <c r="A87" s="34"/>
      <c r="B87" s="53"/>
      <c r="C87" s="54"/>
      <c r="D87" s="55"/>
      <c r="E87" s="18"/>
      <c r="F87" s="67"/>
      <c r="G87" s="68"/>
      <c r="H87" s="27"/>
      <c r="I87" s="27"/>
      <c r="J87" s="20">
        <f t="shared" si="13"/>
        <v>0</v>
      </c>
      <c r="K87" s="27"/>
      <c r="L87" s="27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3" customFormat="1" ht="17.25" hidden="1" customHeight="1" x14ac:dyDescent="0.25">
      <c r="A88" s="34"/>
      <c r="B88" s="53"/>
      <c r="C88" s="54"/>
      <c r="D88" s="55"/>
      <c r="E88" s="18"/>
      <c r="F88" s="53"/>
      <c r="G88" s="55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3" customFormat="1" ht="44.25" customHeight="1" x14ac:dyDescent="0.25">
      <c r="A89" s="34"/>
      <c r="B89" s="56" t="s">
        <v>124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8"/>
    </row>
    <row r="90" spans="1:16" s="13" customFormat="1" ht="25.5" customHeight="1" x14ac:dyDescent="0.25">
      <c r="A90" s="34"/>
      <c r="B90" s="59" t="s">
        <v>23</v>
      </c>
      <c r="C90" s="60"/>
      <c r="D90" s="61"/>
      <c r="E90" s="18"/>
      <c r="F90" s="53"/>
      <c r="G90" s="55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3" customFormat="1" ht="84.75" customHeight="1" x14ac:dyDescent="0.25">
      <c r="A91" s="34">
        <v>1</v>
      </c>
      <c r="B91" s="53" t="s">
        <v>125</v>
      </c>
      <c r="C91" s="54"/>
      <c r="D91" s="55"/>
      <c r="E91" s="18" t="s">
        <v>46</v>
      </c>
      <c r="F91" s="65" t="s">
        <v>128</v>
      </c>
      <c r="G91" s="66"/>
      <c r="H91" s="20">
        <v>26</v>
      </c>
      <c r="I91" s="20"/>
      <c r="J91" s="20">
        <f t="shared" ref="J91:J98" si="18">H91+I91</f>
        <v>26</v>
      </c>
      <c r="K91" s="20">
        <v>26</v>
      </c>
      <c r="L91" s="20"/>
      <c r="M91" s="20">
        <f t="shared" ref="M91:M98" si="19">K91+L91</f>
        <v>26</v>
      </c>
      <c r="N91" s="20">
        <f t="shared" ref="N91:N98" si="20">K91-H91</f>
        <v>0</v>
      </c>
      <c r="O91" s="20">
        <f t="shared" ref="O91:O98" si="21">L91-I91</f>
        <v>0</v>
      </c>
      <c r="P91" s="20">
        <f t="shared" ref="P91:P98" si="22">M91-J91</f>
        <v>0</v>
      </c>
    </row>
    <row r="92" spans="1:16" s="13" customFormat="1" ht="93" customHeight="1" x14ac:dyDescent="0.25">
      <c r="A92" s="34">
        <v>2</v>
      </c>
      <c r="B92" s="53" t="s">
        <v>126</v>
      </c>
      <c r="C92" s="54"/>
      <c r="D92" s="55"/>
      <c r="E92" s="18" t="s">
        <v>46</v>
      </c>
      <c r="F92" s="67"/>
      <c r="G92" s="68"/>
      <c r="H92" s="20">
        <v>384</v>
      </c>
      <c r="I92" s="20"/>
      <c r="J92" s="20">
        <f t="shared" si="18"/>
        <v>384</v>
      </c>
      <c r="K92" s="20">
        <v>391</v>
      </c>
      <c r="L92" s="20"/>
      <c r="M92" s="20">
        <f t="shared" si="19"/>
        <v>391</v>
      </c>
      <c r="N92" s="20">
        <f t="shared" si="20"/>
        <v>7</v>
      </c>
      <c r="O92" s="20">
        <f t="shared" si="21"/>
        <v>0</v>
      </c>
      <c r="P92" s="20">
        <f t="shared" si="22"/>
        <v>7</v>
      </c>
    </row>
    <row r="93" spans="1:16" s="13" customFormat="1" ht="107.25" customHeight="1" x14ac:dyDescent="0.25">
      <c r="A93" s="34">
        <v>3</v>
      </c>
      <c r="B93" s="53" t="s">
        <v>127</v>
      </c>
      <c r="C93" s="54"/>
      <c r="D93" s="55"/>
      <c r="E93" s="18" t="s">
        <v>46</v>
      </c>
      <c r="F93" s="53" t="s">
        <v>129</v>
      </c>
      <c r="G93" s="55"/>
      <c r="H93" s="20">
        <v>71</v>
      </c>
      <c r="I93" s="20"/>
      <c r="J93" s="20">
        <f t="shared" si="18"/>
        <v>71</v>
      </c>
      <c r="K93" s="20">
        <f>44+27</f>
        <v>71</v>
      </c>
      <c r="L93" s="20"/>
      <c r="M93" s="20">
        <f t="shared" si="19"/>
        <v>71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3" customFormat="1" ht="25.5" hidden="1" customHeight="1" x14ac:dyDescent="0.25">
      <c r="A94" s="34"/>
      <c r="B94" s="53"/>
      <c r="C94" s="54"/>
      <c r="D94" s="55"/>
      <c r="E94" s="18"/>
      <c r="F94" s="53"/>
      <c r="G94" s="55"/>
      <c r="H94" s="20"/>
      <c r="I94" s="20"/>
      <c r="J94" s="20">
        <f t="shared" si="18"/>
        <v>0</v>
      </c>
      <c r="K94" s="20"/>
      <c r="L94" s="20"/>
      <c r="M94" s="20">
        <f t="shared" si="19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3" customFormat="1" ht="25.5" hidden="1" customHeight="1" x14ac:dyDescent="0.25">
      <c r="A95" s="34"/>
      <c r="B95" s="53"/>
      <c r="C95" s="54"/>
      <c r="D95" s="55"/>
      <c r="E95" s="18"/>
      <c r="F95" s="53"/>
      <c r="G95" s="55"/>
      <c r="H95" s="20"/>
      <c r="I95" s="20"/>
      <c r="J95" s="20">
        <f t="shared" si="18"/>
        <v>0</v>
      </c>
      <c r="K95" s="20"/>
      <c r="L95" s="20"/>
      <c r="M95" s="20">
        <f t="shared" si="19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3" customFormat="1" ht="25.5" hidden="1" customHeight="1" x14ac:dyDescent="0.25">
      <c r="A96" s="34"/>
      <c r="B96" s="53"/>
      <c r="C96" s="54"/>
      <c r="D96" s="55"/>
      <c r="E96" s="18"/>
      <c r="F96" s="53"/>
      <c r="G96" s="55"/>
      <c r="H96" s="20"/>
      <c r="I96" s="20"/>
      <c r="J96" s="20">
        <f t="shared" si="18"/>
        <v>0</v>
      </c>
      <c r="K96" s="20"/>
      <c r="L96" s="20"/>
      <c r="M96" s="20">
        <f t="shared" si="19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3" customFormat="1" ht="25.5" hidden="1" customHeight="1" x14ac:dyDescent="0.25">
      <c r="A97" s="34"/>
      <c r="B97" s="53"/>
      <c r="C97" s="54"/>
      <c r="D97" s="55"/>
      <c r="E97" s="18"/>
      <c r="F97" s="53"/>
      <c r="G97" s="55"/>
      <c r="H97" s="20"/>
      <c r="I97" s="20"/>
      <c r="J97" s="20">
        <f t="shared" si="18"/>
        <v>0</v>
      </c>
      <c r="K97" s="20"/>
      <c r="L97" s="20"/>
      <c r="M97" s="20">
        <f t="shared" si="19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3" customFormat="1" ht="25.5" hidden="1" customHeight="1" x14ac:dyDescent="0.25">
      <c r="A98" s="34"/>
      <c r="B98" s="53"/>
      <c r="C98" s="54"/>
      <c r="D98" s="55"/>
      <c r="E98" s="18"/>
      <c r="F98" s="53"/>
      <c r="G98" s="55"/>
      <c r="H98" s="20"/>
      <c r="I98" s="20"/>
      <c r="J98" s="20">
        <f t="shared" si="18"/>
        <v>0</v>
      </c>
      <c r="K98" s="20"/>
      <c r="L98" s="20"/>
      <c r="M98" s="20">
        <f t="shared" si="19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3" customFormat="1" ht="38.25" customHeight="1" x14ac:dyDescent="0.25">
      <c r="A99" s="34"/>
      <c r="B99" s="56" t="s">
        <v>176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8"/>
    </row>
    <row r="100" spans="1:16" s="13" customFormat="1" ht="25.5" customHeight="1" x14ac:dyDescent="0.25">
      <c r="A100" s="34"/>
      <c r="B100" s="59" t="s">
        <v>24</v>
      </c>
      <c r="C100" s="60"/>
      <c r="D100" s="61"/>
      <c r="E100" s="18"/>
      <c r="F100" s="53"/>
      <c r="G100" s="55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3" customFormat="1" ht="57" customHeight="1" x14ac:dyDescent="0.25">
      <c r="A101" s="34">
        <v>1</v>
      </c>
      <c r="B101" s="53" t="s">
        <v>130</v>
      </c>
      <c r="C101" s="54"/>
      <c r="D101" s="55"/>
      <c r="E101" s="18" t="s">
        <v>47</v>
      </c>
      <c r="F101" s="53" t="s">
        <v>48</v>
      </c>
      <c r="G101" s="55"/>
      <c r="H101" s="20">
        <f>H82/(H92)</f>
        <v>1041.6666666666667</v>
      </c>
      <c r="I101" s="20">
        <v>0</v>
      </c>
      <c r="J101" s="20">
        <f t="shared" ref="J101:J108" si="23">H101+I101</f>
        <v>1041.6666666666667</v>
      </c>
      <c r="K101" s="20">
        <f>K82/(K92)</f>
        <v>1023.0179028132992</v>
      </c>
      <c r="L101" s="30">
        <v>0</v>
      </c>
      <c r="M101" s="20">
        <f t="shared" ref="M101:M108" si="24">K101+L101</f>
        <v>1023.0179028132992</v>
      </c>
      <c r="N101" s="20">
        <f t="shared" ref="N101:N108" si="25">K101-H101</f>
        <v>-18.648763853367541</v>
      </c>
      <c r="O101" s="20">
        <f t="shared" ref="O101:O108" si="26">L101-I101</f>
        <v>0</v>
      </c>
      <c r="P101" s="20">
        <f t="shared" ref="P101:P108" si="27">M101-J101</f>
        <v>-18.648763853367541</v>
      </c>
    </row>
    <row r="102" spans="1:16" s="13" customFormat="1" ht="25.5" hidden="1" customHeight="1" x14ac:dyDescent="0.25">
      <c r="A102" s="34"/>
      <c r="B102" s="53"/>
      <c r="C102" s="54"/>
      <c r="D102" s="55"/>
      <c r="E102" s="18"/>
      <c r="F102" s="53"/>
      <c r="G102" s="55"/>
      <c r="H102" s="20"/>
      <c r="I102" s="20"/>
      <c r="J102" s="20">
        <f t="shared" si="23"/>
        <v>0</v>
      </c>
      <c r="K102" s="20"/>
      <c r="L102" s="20"/>
      <c r="M102" s="20">
        <f t="shared" si="24"/>
        <v>0</v>
      </c>
      <c r="N102" s="20">
        <f t="shared" si="25"/>
        <v>0</v>
      </c>
      <c r="O102" s="20">
        <f t="shared" si="26"/>
        <v>0</v>
      </c>
      <c r="P102" s="20">
        <f t="shared" si="27"/>
        <v>0</v>
      </c>
    </row>
    <row r="103" spans="1:16" s="13" customFormat="1" ht="25.5" hidden="1" customHeight="1" x14ac:dyDescent="0.25">
      <c r="A103" s="34"/>
      <c r="B103" s="53"/>
      <c r="C103" s="54"/>
      <c r="D103" s="55"/>
      <c r="E103" s="18"/>
      <c r="F103" s="53"/>
      <c r="G103" s="55"/>
      <c r="H103" s="20"/>
      <c r="I103" s="20"/>
      <c r="J103" s="20">
        <f t="shared" si="23"/>
        <v>0</v>
      </c>
      <c r="K103" s="20"/>
      <c r="L103" s="20"/>
      <c r="M103" s="20">
        <f t="shared" si="24"/>
        <v>0</v>
      </c>
      <c r="N103" s="20">
        <f t="shared" si="25"/>
        <v>0</v>
      </c>
      <c r="O103" s="20">
        <f t="shared" si="26"/>
        <v>0</v>
      </c>
      <c r="P103" s="20">
        <f t="shared" si="27"/>
        <v>0</v>
      </c>
    </row>
    <row r="104" spans="1:16" s="13" customFormat="1" ht="25.5" hidden="1" customHeight="1" x14ac:dyDescent="0.25">
      <c r="A104" s="34"/>
      <c r="B104" s="53"/>
      <c r="C104" s="54"/>
      <c r="D104" s="55"/>
      <c r="E104" s="18"/>
      <c r="F104" s="53"/>
      <c r="G104" s="55"/>
      <c r="H104" s="20"/>
      <c r="I104" s="20"/>
      <c r="J104" s="20">
        <f t="shared" si="23"/>
        <v>0</v>
      </c>
      <c r="K104" s="20"/>
      <c r="L104" s="20"/>
      <c r="M104" s="20">
        <f t="shared" si="24"/>
        <v>0</v>
      </c>
      <c r="N104" s="20">
        <f t="shared" si="25"/>
        <v>0</v>
      </c>
      <c r="O104" s="20">
        <f t="shared" si="26"/>
        <v>0</v>
      </c>
      <c r="P104" s="20">
        <f t="shared" si="27"/>
        <v>0</v>
      </c>
    </row>
    <row r="105" spans="1:16" s="13" customFormat="1" ht="25.5" hidden="1" customHeight="1" x14ac:dyDescent="0.25">
      <c r="A105" s="34"/>
      <c r="B105" s="53"/>
      <c r="C105" s="54"/>
      <c r="D105" s="55"/>
      <c r="E105" s="18"/>
      <c r="F105" s="53"/>
      <c r="G105" s="55"/>
      <c r="H105" s="20"/>
      <c r="I105" s="20"/>
      <c r="J105" s="20">
        <f t="shared" si="23"/>
        <v>0</v>
      </c>
      <c r="K105" s="20"/>
      <c r="L105" s="20"/>
      <c r="M105" s="20">
        <f t="shared" si="24"/>
        <v>0</v>
      </c>
      <c r="N105" s="20">
        <f t="shared" si="25"/>
        <v>0</v>
      </c>
      <c r="O105" s="20">
        <f t="shared" si="26"/>
        <v>0</v>
      </c>
      <c r="P105" s="20">
        <f t="shared" si="27"/>
        <v>0</v>
      </c>
    </row>
    <row r="106" spans="1:16" s="13" customFormat="1" ht="25.5" hidden="1" customHeight="1" x14ac:dyDescent="0.25">
      <c r="A106" s="34"/>
      <c r="B106" s="53"/>
      <c r="C106" s="54"/>
      <c r="D106" s="55"/>
      <c r="E106" s="18"/>
      <c r="F106" s="53"/>
      <c r="G106" s="55"/>
      <c r="H106" s="20"/>
      <c r="I106" s="20"/>
      <c r="J106" s="20">
        <f t="shared" si="23"/>
        <v>0</v>
      </c>
      <c r="K106" s="20"/>
      <c r="L106" s="20"/>
      <c r="M106" s="20">
        <f t="shared" si="24"/>
        <v>0</v>
      </c>
      <c r="N106" s="20">
        <f t="shared" si="25"/>
        <v>0</v>
      </c>
      <c r="O106" s="20">
        <f t="shared" si="26"/>
        <v>0</v>
      </c>
      <c r="P106" s="20">
        <f t="shared" si="27"/>
        <v>0</v>
      </c>
    </row>
    <row r="107" spans="1:16" s="13" customFormat="1" ht="25.5" hidden="1" customHeight="1" x14ac:dyDescent="0.25">
      <c r="A107" s="34"/>
      <c r="B107" s="53"/>
      <c r="C107" s="54"/>
      <c r="D107" s="55"/>
      <c r="E107" s="18"/>
      <c r="F107" s="53"/>
      <c r="G107" s="55"/>
      <c r="H107" s="20"/>
      <c r="I107" s="20"/>
      <c r="J107" s="20">
        <f t="shared" si="23"/>
        <v>0</v>
      </c>
      <c r="K107" s="20"/>
      <c r="L107" s="20"/>
      <c r="M107" s="20">
        <f t="shared" si="24"/>
        <v>0</v>
      </c>
      <c r="N107" s="20">
        <f t="shared" si="25"/>
        <v>0</v>
      </c>
      <c r="O107" s="20">
        <f t="shared" si="26"/>
        <v>0</v>
      </c>
      <c r="P107" s="20">
        <f t="shared" si="27"/>
        <v>0</v>
      </c>
    </row>
    <row r="108" spans="1:16" s="13" customFormat="1" ht="25.5" hidden="1" customHeight="1" x14ac:dyDescent="0.25">
      <c r="A108" s="34"/>
      <c r="B108" s="53"/>
      <c r="C108" s="54"/>
      <c r="D108" s="55"/>
      <c r="E108" s="18"/>
      <c r="F108" s="53"/>
      <c r="G108" s="55"/>
      <c r="H108" s="20"/>
      <c r="I108" s="20"/>
      <c r="J108" s="20">
        <f t="shared" si="23"/>
        <v>0</v>
      </c>
      <c r="K108" s="20"/>
      <c r="L108" s="20"/>
      <c r="M108" s="20">
        <f t="shared" si="24"/>
        <v>0</v>
      </c>
      <c r="N108" s="20">
        <f t="shared" si="25"/>
        <v>0</v>
      </c>
      <c r="O108" s="20">
        <f t="shared" si="26"/>
        <v>0</v>
      </c>
      <c r="P108" s="20">
        <f t="shared" si="27"/>
        <v>0</v>
      </c>
    </row>
    <row r="109" spans="1:16" s="13" customFormat="1" ht="45.75" customHeight="1" x14ac:dyDescent="0.25">
      <c r="A109" s="34"/>
      <c r="B109" s="56" t="s">
        <v>177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8"/>
    </row>
    <row r="110" spans="1:16" s="13" customFormat="1" ht="25.5" customHeight="1" x14ac:dyDescent="0.25">
      <c r="A110" s="19"/>
      <c r="B110" s="59" t="s">
        <v>25</v>
      </c>
      <c r="C110" s="60"/>
      <c r="D110" s="61"/>
      <c r="E110" s="18"/>
      <c r="F110" s="53"/>
      <c r="G110" s="55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 s="13" customFormat="1" ht="108.75" customHeight="1" x14ac:dyDescent="0.25">
      <c r="A111" s="34">
        <v>1</v>
      </c>
      <c r="B111" s="53" t="s">
        <v>66</v>
      </c>
      <c r="C111" s="54"/>
      <c r="D111" s="55"/>
      <c r="E111" s="18" t="s">
        <v>46</v>
      </c>
      <c r="F111" s="53" t="s">
        <v>129</v>
      </c>
      <c r="G111" s="55"/>
      <c r="H111" s="20">
        <v>13</v>
      </c>
      <c r="I111" s="20"/>
      <c r="J111" s="20">
        <f t="shared" ref="J111:J118" si="28">H111+I111</f>
        <v>13</v>
      </c>
      <c r="K111" s="20">
        <f>10+3</f>
        <v>13</v>
      </c>
      <c r="L111" s="20"/>
      <c r="M111" s="20">
        <f t="shared" ref="M111:M118" si="29">K111+L111</f>
        <v>13</v>
      </c>
      <c r="N111" s="20">
        <f t="shared" ref="N111:N118" si="30">K111-H111</f>
        <v>0</v>
      </c>
      <c r="O111" s="20">
        <f t="shared" ref="O111:O118" si="31">L111-I111</f>
        <v>0</v>
      </c>
      <c r="P111" s="20">
        <f t="shared" ref="P111:P118" si="32">M111-J111</f>
        <v>0</v>
      </c>
    </row>
    <row r="112" spans="1:16" s="13" customFormat="1" ht="25.5" hidden="1" customHeight="1" x14ac:dyDescent="0.25">
      <c r="A112" s="19"/>
      <c r="B112" s="53"/>
      <c r="C112" s="54"/>
      <c r="D112" s="55"/>
      <c r="E112" s="18"/>
      <c r="F112" s="53"/>
      <c r="G112" s="55"/>
      <c r="H112" s="20"/>
      <c r="I112" s="20"/>
      <c r="J112" s="20">
        <f t="shared" si="28"/>
        <v>0</v>
      </c>
      <c r="K112" s="20"/>
      <c r="L112" s="20"/>
      <c r="M112" s="20">
        <f t="shared" si="29"/>
        <v>0</v>
      </c>
      <c r="N112" s="20">
        <f t="shared" si="30"/>
        <v>0</v>
      </c>
      <c r="O112" s="20">
        <f t="shared" si="31"/>
        <v>0</v>
      </c>
      <c r="P112" s="20">
        <f t="shared" si="32"/>
        <v>0</v>
      </c>
    </row>
    <row r="113" spans="1:16" s="13" customFormat="1" ht="25.5" hidden="1" customHeight="1" x14ac:dyDescent="0.25">
      <c r="A113" s="19"/>
      <c r="B113" s="53"/>
      <c r="C113" s="54"/>
      <c r="D113" s="55"/>
      <c r="E113" s="18"/>
      <c r="F113" s="53"/>
      <c r="G113" s="55"/>
      <c r="H113" s="20"/>
      <c r="I113" s="20"/>
      <c r="J113" s="20">
        <f t="shared" si="28"/>
        <v>0</v>
      </c>
      <c r="K113" s="20"/>
      <c r="L113" s="20"/>
      <c r="M113" s="20">
        <f t="shared" si="29"/>
        <v>0</v>
      </c>
      <c r="N113" s="20">
        <f t="shared" si="30"/>
        <v>0</v>
      </c>
      <c r="O113" s="20">
        <f t="shared" si="31"/>
        <v>0</v>
      </c>
      <c r="P113" s="20">
        <f t="shared" si="32"/>
        <v>0</v>
      </c>
    </row>
    <row r="114" spans="1:16" s="13" customFormat="1" ht="25.5" hidden="1" customHeight="1" x14ac:dyDescent="0.25">
      <c r="A114" s="19"/>
      <c r="B114" s="53"/>
      <c r="C114" s="54"/>
      <c r="D114" s="55"/>
      <c r="E114" s="18"/>
      <c r="F114" s="53"/>
      <c r="G114" s="55"/>
      <c r="H114" s="20"/>
      <c r="I114" s="20"/>
      <c r="J114" s="20">
        <f t="shared" si="28"/>
        <v>0</v>
      </c>
      <c r="K114" s="20"/>
      <c r="L114" s="20"/>
      <c r="M114" s="20">
        <f t="shared" si="29"/>
        <v>0</v>
      </c>
      <c r="N114" s="20">
        <f t="shared" si="30"/>
        <v>0</v>
      </c>
      <c r="O114" s="20">
        <f t="shared" si="31"/>
        <v>0</v>
      </c>
      <c r="P114" s="20">
        <f t="shared" si="32"/>
        <v>0</v>
      </c>
    </row>
    <row r="115" spans="1:16" s="13" customFormat="1" ht="25.5" hidden="1" customHeight="1" x14ac:dyDescent="0.25">
      <c r="A115" s="19"/>
      <c r="B115" s="53"/>
      <c r="C115" s="54"/>
      <c r="D115" s="55"/>
      <c r="E115" s="18"/>
      <c r="F115" s="53"/>
      <c r="G115" s="55"/>
      <c r="H115" s="20"/>
      <c r="I115" s="20"/>
      <c r="J115" s="20">
        <f t="shared" si="28"/>
        <v>0</v>
      </c>
      <c r="K115" s="20"/>
      <c r="L115" s="20"/>
      <c r="M115" s="20">
        <f t="shared" si="29"/>
        <v>0</v>
      </c>
      <c r="N115" s="20">
        <f t="shared" si="30"/>
        <v>0</v>
      </c>
      <c r="O115" s="20">
        <f t="shared" si="31"/>
        <v>0</v>
      </c>
      <c r="P115" s="20">
        <f t="shared" si="32"/>
        <v>0</v>
      </c>
    </row>
    <row r="116" spans="1:16" s="13" customFormat="1" ht="25.5" hidden="1" customHeight="1" x14ac:dyDescent="0.25">
      <c r="A116" s="19"/>
      <c r="B116" s="53"/>
      <c r="C116" s="54"/>
      <c r="D116" s="55"/>
      <c r="E116" s="18"/>
      <c r="F116" s="53"/>
      <c r="G116" s="55"/>
      <c r="H116" s="20"/>
      <c r="I116" s="20"/>
      <c r="J116" s="20">
        <f t="shared" si="28"/>
        <v>0</v>
      </c>
      <c r="K116" s="20"/>
      <c r="L116" s="20"/>
      <c r="M116" s="20">
        <f t="shared" si="29"/>
        <v>0</v>
      </c>
      <c r="N116" s="20">
        <f t="shared" si="30"/>
        <v>0</v>
      </c>
      <c r="O116" s="20">
        <f t="shared" si="31"/>
        <v>0</v>
      </c>
      <c r="P116" s="20">
        <f t="shared" si="32"/>
        <v>0</v>
      </c>
    </row>
    <row r="117" spans="1:16" s="13" customFormat="1" ht="25.5" hidden="1" customHeight="1" x14ac:dyDescent="0.25">
      <c r="A117" s="19"/>
      <c r="B117" s="53"/>
      <c r="C117" s="54"/>
      <c r="D117" s="55"/>
      <c r="E117" s="18"/>
      <c r="F117" s="53"/>
      <c r="G117" s="55"/>
      <c r="H117" s="20"/>
      <c r="I117" s="20"/>
      <c r="J117" s="20">
        <f t="shared" si="28"/>
        <v>0</v>
      </c>
      <c r="K117" s="20"/>
      <c r="L117" s="20"/>
      <c r="M117" s="20">
        <f t="shared" si="29"/>
        <v>0</v>
      </c>
      <c r="N117" s="20">
        <f t="shared" si="30"/>
        <v>0</v>
      </c>
      <c r="O117" s="20">
        <f t="shared" si="31"/>
        <v>0</v>
      </c>
      <c r="P117" s="20">
        <f t="shared" si="32"/>
        <v>0</v>
      </c>
    </row>
    <row r="118" spans="1:16" s="13" customFormat="1" ht="25.5" hidden="1" customHeight="1" x14ac:dyDescent="0.25">
      <c r="A118" s="19"/>
      <c r="B118" s="53"/>
      <c r="C118" s="54"/>
      <c r="D118" s="55"/>
      <c r="E118" s="18"/>
      <c r="F118" s="53"/>
      <c r="G118" s="55"/>
      <c r="H118" s="20"/>
      <c r="I118" s="20"/>
      <c r="J118" s="20">
        <f t="shared" si="28"/>
        <v>0</v>
      </c>
      <c r="K118" s="20"/>
      <c r="L118" s="20"/>
      <c r="M118" s="20">
        <f t="shared" si="29"/>
        <v>0</v>
      </c>
      <c r="N118" s="20">
        <f t="shared" si="30"/>
        <v>0</v>
      </c>
      <c r="O118" s="20">
        <f t="shared" si="31"/>
        <v>0</v>
      </c>
      <c r="P118" s="20">
        <f t="shared" si="32"/>
        <v>0</v>
      </c>
    </row>
    <row r="119" spans="1:16" s="13" customFormat="1" ht="36.75" customHeight="1" x14ac:dyDescent="0.25">
      <c r="A119" s="19"/>
      <c r="B119" s="56" t="s">
        <v>124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8"/>
    </row>
    <row r="120" spans="1:16" s="13" customFormat="1" ht="44.25" customHeight="1" x14ac:dyDescent="0.25">
      <c r="A120" s="19"/>
      <c r="B120" s="56" t="s">
        <v>131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8"/>
    </row>
    <row r="121" spans="1:16" s="13" customFormat="1" ht="25.5" customHeight="1" x14ac:dyDescent="0.25">
      <c r="A121" s="19"/>
      <c r="B121" s="69" t="s">
        <v>58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/>
    </row>
    <row r="122" spans="1:16" s="13" customFormat="1" ht="25.5" customHeight="1" x14ac:dyDescent="0.25">
      <c r="A122" s="19"/>
      <c r="B122" s="59" t="s">
        <v>22</v>
      </c>
      <c r="C122" s="60"/>
      <c r="D122" s="61"/>
      <c r="E122" s="18"/>
      <c r="F122" s="53"/>
      <c r="G122" s="55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3" customFormat="1" ht="132.75" customHeight="1" x14ac:dyDescent="0.25">
      <c r="A123" s="34">
        <v>1</v>
      </c>
      <c r="B123" s="53" t="s">
        <v>67</v>
      </c>
      <c r="C123" s="54"/>
      <c r="D123" s="55"/>
      <c r="E123" s="18" t="s">
        <v>47</v>
      </c>
      <c r="F123" s="53" t="s">
        <v>123</v>
      </c>
      <c r="G123" s="55"/>
      <c r="H123" s="20">
        <v>300000</v>
      </c>
      <c r="I123" s="20"/>
      <c r="J123" s="20">
        <f t="shared" ref="J123:J130" si="33">H123+I123</f>
        <v>300000</v>
      </c>
      <c r="K123" s="30">
        <v>300000</v>
      </c>
      <c r="L123" s="30"/>
      <c r="M123" s="20">
        <f>K123+L123</f>
        <v>300000</v>
      </c>
      <c r="N123" s="20">
        <f t="shared" ref="N123:N130" si="34">K123-H123</f>
        <v>0</v>
      </c>
      <c r="O123" s="20">
        <f t="shared" ref="O123:O130" si="35">L123-I123</f>
        <v>0</v>
      </c>
      <c r="P123" s="20">
        <f t="shared" ref="P123:P130" si="36">M123-J123</f>
        <v>0</v>
      </c>
    </row>
    <row r="124" spans="1:16" s="13" customFormat="1" ht="25.5" hidden="1" customHeight="1" x14ac:dyDescent="0.25">
      <c r="A124" s="34"/>
      <c r="B124" s="53"/>
      <c r="C124" s="54"/>
      <c r="D124" s="55"/>
      <c r="E124" s="18"/>
      <c r="F124" s="53"/>
      <c r="G124" s="55"/>
      <c r="H124" s="20"/>
      <c r="I124" s="20"/>
      <c r="J124" s="20">
        <f t="shared" si="33"/>
        <v>0</v>
      </c>
      <c r="K124" s="20"/>
      <c r="L124" s="20"/>
      <c r="M124" s="20">
        <f t="shared" ref="M124:M130" si="37">K124+L124</f>
        <v>0</v>
      </c>
      <c r="N124" s="20">
        <f t="shared" si="34"/>
        <v>0</v>
      </c>
      <c r="O124" s="20">
        <f t="shared" si="35"/>
        <v>0</v>
      </c>
      <c r="P124" s="20">
        <f t="shared" si="36"/>
        <v>0</v>
      </c>
    </row>
    <row r="125" spans="1:16" s="13" customFormat="1" ht="25.5" hidden="1" customHeight="1" x14ac:dyDescent="0.25">
      <c r="A125" s="34"/>
      <c r="B125" s="53"/>
      <c r="C125" s="54"/>
      <c r="D125" s="55"/>
      <c r="E125" s="18"/>
      <c r="F125" s="53"/>
      <c r="G125" s="55"/>
      <c r="H125" s="20"/>
      <c r="I125" s="20"/>
      <c r="J125" s="20">
        <f t="shared" si="33"/>
        <v>0</v>
      </c>
      <c r="K125" s="20"/>
      <c r="L125" s="20"/>
      <c r="M125" s="20">
        <f t="shared" si="37"/>
        <v>0</v>
      </c>
      <c r="N125" s="20">
        <f t="shared" si="34"/>
        <v>0</v>
      </c>
      <c r="O125" s="20">
        <f t="shared" si="35"/>
        <v>0</v>
      </c>
      <c r="P125" s="20">
        <f t="shared" si="36"/>
        <v>0</v>
      </c>
    </row>
    <row r="126" spans="1:16" s="13" customFormat="1" ht="25.5" hidden="1" customHeight="1" x14ac:dyDescent="0.25">
      <c r="A126" s="34"/>
      <c r="B126" s="53"/>
      <c r="C126" s="54"/>
      <c r="D126" s="55"/>
      <c r="E126" s="18"/>
      <c r="F126" s="53"/>
      <c r="G126" s="55"/>
      <c r="H126" s="20"/>
      <c r="I126" s="20"/>
      <c r="J126" s="20">
        <f t="shared" si="33"/>
        <v>0</v>
      </c>
      <c r="K126" s="20"/>
      <c r="L126" s="20"/>
      <c r="M126" s="20">
        <f t="shared" si="37"/>
        <v>0</v>
      </c>
      <c r="N126" s="20">
        <f t="shared" si="34"/>
        <v>0</v>
      </c>
      <c r="O126" s="20">
        <f t="shared" si="35"/>
        <v>0</v>
      </c>
      <c r="P126" s="20">
        <f t="shared" si="36"/>
        <v>0</v>
      </c>
    </row>
    <row r="127" spans="1:16" s="13" customFormat="1" ht="25.5" hidden="1" customHeight="1" x14ac:dyDescent="0.25">
      <c r="A127" s="34"/>
      <c r="B127" s="53"/>
      <c r="C127" s="54"/>
      <c r="D127" s="55"/>
      <c r="E127" s="18"/>
      <c r="F127" s="53"/>
      <c r="G127" s="55"/>
      <c r="H127" s="20"/>
      <c r="I127" s="20"/>
      <c r="J127" s="20">
        <f t="shared" si="33"/>
        <v>0</v>
      </c>
      <c r="K127" s="20"/>
      <c r="L127" s="20"/>
      <c r="M127" s="20">
        <f t="shared" si="37"/>
        <v>0</v>
      </c>
      <c r="N127" s="20">
        <f t="shared" si="34"/>
        <v>0</v>
      </c>
      <c r="O127" s="20">
        <f t="shared" si="35"/>
        <v>0</v>
      </c>
      <c r="P127" s="20">
        <f t="shared" si="36"/>
        <v>0</v>
      </c>
    </row>
    <row r="128" spans="1:16" s="13" customFormat="1" ht="25.5" hidden="1" customHeight="1" x14ac:dyDescent="0.25">
      <c r="A128" s="34"/>
      <c r="B128" s="53"/>
      <c r="C128" s="54"/>
      <c r="D128" s="55"/>
      <c r="E128" s="18"/>
      <c r="F128" s="53"/>
      <c r="G128" s="55"/>
      <c r="H128" s="20"/>
      <c r="I128" s="20"/>
      <c r="J128" s="20">
        <f t="shared" si="33"/>
        <v>0</v>
      </c>
      <c r="K128" s="20"/>
      <c r="L128" s="20"/>
      <c r="M128" s="20">
        <f t="shared" si="37"/>
        <v>0</v>
      </c>
      <c r="N128" s="20">
        <f t="shared" si="34"/>
        <v>0</v>
      </c>
      <c r="O128" s="20">
        <f t="shared" si="35"/>
        <v>0</v>
      </c>
      <c r="P128" s="20">
        <f t="shared" si="36"/>
        <v>0</v>
      </c>
    </row>
    <row r="129" spans="1:16" s="13" customFormat="1" ht="25.5" hidden="1" customHeight="1" x14ac:dyDescent="0.25">
      <c r="A129" s="34"/>
      <c r="B129" s="53"/>
      <c r="C129" s="54"/>
      <c r="D129" s="55"/>
      <c r="E129" s="18"/>
      <c r="F129" s="53"/>
      <c r="G129" s="55"/>
      <c r="H129" s="20"/>
      <c r="I129" s="20"/>
      <c r="J129" s="20">
        <f t="shared" si="33"/>
        <v>0</v>
      </c>
      <c r="K129" s="20"/>
      <c r="L129" s="20"/>
      <c r="M129" s="20">
        <f t="shared" si="37"/>
        <v>0</v>
      </c>
      <c r="N129" s="20">
        <f t="shared" si="34"/>
        <v>0</v>
      </c>
      <c r="O129" s="20">
        <f t="shared" si="35"/>
        <v>0</v>
      </c>
      <c r="P129" s="20">
        <f t="shared" si="36"/>
        <v>0</v>
      </c>
    </row>
    <row r="130" spans="1:16" s="13" customFormat="1" ht="25.5" hidden="1" customHeight="1" x14ac:dyDescent="0.25">
      <c r="A130" s="34"/>
      <c r="B130" s="53"/>
      <c r="C130" s="54"/>
      <c r="D130" s="55"/>
      <c r="E130" s="18"/>
      <c r="F130" s="53"/>
      <c r="G130" s="55"/>
      <c r="H130" s="20"/>
      <c r="I130" s="20"/>
      <c r="J130" s="20">
        <f t="shared" si="33"/>
        <v>0</v>
      </c>
      <c r="K130" s="20"/>
      <c r="L130" s="20"/>
      <c r="M130" s="20">
        <f t="shared" si="37"/>
        <v>0</v>
      </c>
      <c r="N130" s="20">
        <f t="shared" si="34"/>
        <v>0</v>
      </c>
      <c r="O130" s="20">
        <f t="shared" si="35"/>
        <v>0</v>
      </c>
      <c r="P130" s="20">
        <f t="shared" si="36"/>
        <v>0</v>
      </c>
    </row>
    <row r="131" spans="1:16" s="13" customFormat="1" ht="38.25" customHeight="1" x14ac:dyDescent="0.25">
      <c r="A131" s="34"/>
      <c r="B131" s="56" t="s">
        <v>124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8"/>
    </row>
    <row r="132" spans="1:16" s="13" customFormat="1" ht="25.5" customHeight="1" x14ac:dyDescent="0.25">
      <c r="A132" s="34"/>
      <c r="B132" s="59" t="s">
        <v>23</v>
      </c>
      <c r="C132" s="60"/>
      <c r="D132" s="61"/>
      <c r="E132" s="18"/>
      <c r="F132" s="53"/>
      <c r="G132" s="55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3" customFormat="1" ht="87.75" customHeight="1" x14ac:dyDescent="0.25">
      <c r="A133" s="34">
        <v>1</v>
      </c>
      <c r="B133" s="53" t="s">
        <v>135</v>
      </c>
      <c r="C133" s="54"/>
      <c r="D133" s="55"/>
      <c r="E133" s="29" t="s">
        <v>46</v>
      </c>
      <c r="F133" s="53" t="s">
        <v>132</v>
      </c>
      <c r="G133" s="55"/>
      <c r="H133" s="20">
        <v>1</v>
      </c>
      <c r="I133" s="20"/>
      <c r="J133" s="20">
        <f t="shared" ref="J133" si="38">H133+I133</f>
        <v>1</v>
      </c>
      <c r="K133" s="20">
        <v>1</v>
      </c>
      <c r="L133" s="20"/>
      <c r="M133" s="20">
        <f t="shared" ref="M133" si="39">K133+L133</f>
        <v>1</v>
      </c>
      <c r="N133" s="20">
        <f t="shared" ref="N133" si="40">K133-H133</f>
        <v>0</v>
      </c>
      <c r="O133" s="20">
        <f t="shared" ref="O133" si="41">L133-I133</f>
        <v>0</v>
      </c>
      <c r="P133" s="20">
        <f t="shared" ref="P133" si="42">M133-J133</f>
        <v>0</v>
      </c>
    </row>
    <row r="134" spans="1:16" s="13" customFormat="1" ht="48" customHeight="1" x14ac:dyDescent="0.25">
      <c r="A134" s="34">
        <v>2</v>
      </c>
      <c r="B134" s="53" t="s">
        <v>69</v>
      </c>
      <c r="C134" s="54"/>
      <c r="D134" s="55"/>
      <c r="E134" s="18" t="s">
        <v>46</v>
      </c>
      <c r="F134" s="53" t="s">
        <v>133</v>
      </c>
      <c r="G134" s="55"/>
      <c r="H134" s="20">
        <v>125</v>
      </c>
      <c r="I134" s="20"/>
      <c r="J134" s="20">
        <f t="shared" ref="J134:J141" si="43">H134+I134</f>
        <v>125</v>
      </c>
      <c r="K134" s="20">
        <v>120</v>
      </c>
      <c r="L134" s="20"/>
      <c r="M134" s="20">
        <f t="shared" ref="M134:M141" si="44">K134+L134</f>
        <v>120</v>
      </c>
      <c r="N134" s="20">
        <f t="shared" ref="N134:N141" si="45">K134-H134</f>
        <v>-5</v>
      </c>
      <c r="O134" s="20">
        <f t="shared" ref="O134:O141" si="46">L134-I134</f>
        <v>0</v>
      </c>
      <c r="P134" s="20">
        <f t="shared" ref="P134:P141" si="47">M134-J134</f>
        <v>-5</v>
      </c>
    </row>
    <row r="135" spans="1:16" s="13" customFormat="1" ht="25.5" hidden="1" customHeight="1" x14ac:dyDescent="0.25">
      <c r="A135" s="34"/>
      <c r="B135" s="53"/>
      <c r="C135" s="54"/>
      <c r="D135" s="55"/>
      <c r="E135" s="18"/>
      <c r="F135" s="53"/>
      <c r="G135" s="55"/>
      <c r="H135" s="20"/>
      <c r="I135" s="20"/>
      <c r="J135" s="20">
        <f t="shared" si="43"/>
        <v>0</v>
      </c>
      <c r="K135" s="20"/>
      <c r="L135" s="20"/>
      <c r="M135" s="20">
        <f t="shared" si="44"/>
        <v>0</v>
      </c>
      <c r="N135" s="20">
        <f t="shared" si="45"/>
        <v>0</v>
      </c>
      <c r="O135" s="20">
        <f t="shared" si="46"/>
        <v>0</v>
      </c>
      <c r="P135" s="20">
        <f t="shared" si="47"/>
        <v>0</v>
      </c>
    </row>
    <row r="136" spans="1:16" s="13" customFormat="1" ht="25.5" hidden="1" customHeight="1" x14ac:dyDescent="0.25">
      <c r="A136" s="34"/>
      <c r="B136" s="53"/>
      <c r="C136" s="54"/>
      <c r="D136" s="55"/>
      <c r="E136" s="18"/>
      <c r="F136" s="53"/>
      <c r="G136" s="55"/>
      <c r="H136" s="20"/>
      <c r="I136" s="20"/>
      <c r="J136" s="20">
        <f t="shared" si="43"/>
        <v>0</v>
      </c>
      <c r="K136" s="20"/>
      <c r="L136" s="20"/>
      <c r="M136" s="20">
        <f t="shared" si="44"/>
        <v>0</v>
      </c>
      <c r="N136" s="20">
        <f t="shared" si="45"/>
        <v>0</v>
      </c>
      <c r="O136" s="20">
        <f t="shared" si="46"/>
        <v>0</v>
      </c>
      <c r="P136" s="20">
        <f t="shared" si="47"/>
        <v>0</v>
      </c>
    </row>
    <row r="137" spans="1:16" s="13" customFormat="1" ht="25.5" hidden="1" customHeight="1" x14ac:dyDescent="0.25">
      <c r="A137" s="34"/>
      <c r="B137" s="53"/>
      <c r="C137" s="54"/>
      <c r="D137" s="55"/>
      <c r="E137" s="18"/>
      <c r="F137" s="53"/>
      <c r="G137" s="55"/>
      <c r="H137" s="20"/>
      <c r="I137" s="20"/>
      <c r="J137" s="20">
        <f t="shared" si="43"/>
        <v>0</v>
      </c>
      <c r="K137" s="20"/>
      <c r="L137" s="20"/>
      <c r="M137" s="20">
        <f t="shared" si="44"/>
        <v>0</v>
      </c>
      <c r="N137" s="20">
        <f t="shared" si="45"/>
        <v>0</v>
      </c>
      <c r="O137" s="20">
        <f t="shared" si="46"/>
        <v>0</v>
      </c>
      <c r="P137" s="20">
        <f t="shared" si="47"/>
        <v>0</v>
      </c>
    </row>
    <row r="138" spans="1:16" s="13" customFormat="1" ht="25.5" hidden="1" customHeight="1" x14ac:dyDescent="0.25">
      <c r="A138" s="34"/>
      <c r="B138" s="53"/>
      <c r="C138" s="54"/>
      <c r="D138" s="55"/>
      <c r="E138" s="18"/>
      <c r="F138" s="53"/>
      <c r="G138" s="55"/>
      <c r="H138" s="20"/>
      <c r="I138" s="20"/>
      <c r="J138" s="20">
        <f t="shared" si="43"/>
        <v>0</v>
      </c>
      <c r="K138" s="20"/>
      <c r="L138" s="20"/>
      <c r="M138" s="20">
        <f t="shared" si="44"/>
        <v>0</v>
      </c>
      <c r="N138" s="20">
        <f t="shared" si="45"/>
        <v>0</v>
      </c>
      <c r="O138" s="20">
        <f t="shared" si="46"/>
        <v>0</v>
      </c>
      <c r="P138" s="20">
        <f t="shared" si="47"/>
        <v>0</v>
      </c>
    </row>
    <row r="139" spans="1:16" s="13" customFormat="1" ht="25.5" hidden="1" customHeight="1" x14ac:dyDescent="0.25">
      <c r="A139" s="34"/>
      <c r="B139" s="53"/>
      <c r="C139" s="54"/>
      <c r="D139" s="55"/>
      <c r="E139" s="18"/>
      <c r="F139" s="53"/>
      <c r="G139" s="55"/>
      <c r="H139" s="20"/>
      <c r="I139" s="20"/>
      <c r="J139" s="20">
        <f t="shared" si="43"/>
        <v>0</v>
      </c>
      <c r="K139" s="20"/>
      <c r="L139" s="20"/>
      <c r="M139" s="20">
        <f t="shared" si="44"/>
        <v>0</v>
      </c>
      <c r="N139" s="20">
        <f t="shared" si="45"/>
        <v>0</v>
      </c>
      <c r="O139" s="20">
        <f t="shared" si="46"/>
        <v>0</v>
      </c>
      <c r="P139" s="20">
        <f t="shared" si="47"/>
        <v>0</v>
      </c>
    </row>
    <row r="140" spans="1:16" s="13" customFormat="1" ht="25.5" hidden="1" customHeight="1" x14ac:dyDescent="0.25">
      <c r="A140" s="34"/>
      <c r="B140" s="53"/>
      <c r="C140" s="54"/>
      <c r="D140" s="55"/>
      <c r="E140" s="18"/>
      <c r="F140" s="53"/>
      <c r="G140" s="55"/>
      <c r="H140" s="20"/>
      <c r="I140" s="20"/>
      <c r="J140" s="20">
        <f t="shared" si="43"/>
        <v>0</v>
      </c>
      <c r="K140" s="20"/>
      <c r="L140" s="20"/>
      <c r="M140" s="20">
        <f t="shared" si="44"/>
        <v>0</v>
      </c>
      <c r="N140" s="20">
        <f t="shared" si="45"/>
        <v>0</v>
      </c>
      <c r="O140" s="20">
        <f t="shared" si="46"/>
        <v>0</v>
      </c>
      <c r="P140" s="20">
        <f t="shared" si="47"/>
        <v>0</v>
      </c>
    </row>
    <row r="141" spans="1:16" s="13" customFormat="1" ht="25.5" hidden="1" customHeight="1" x14ac:dyDescent="0.25">
      <c r="A141" s="34"/>
      <c r="B141" s="53"/>
      <c r="C141" s="54"/>
      <c r="D141" s="55"/>
      <c r="E141" s="18"/>
      <c r="F141" s="53"/>
      <c r="G141" s="55"/>
      <c r="H141" s="20"/>
      <c r="I141" s="20"/>
      <c r="J141" s="20">
        <f t="shared" si="43"/>
        <v>0</v>
      </c>
      <c r="K141" s="20"/>
      <c r="L141" s="20"/>
      <c r="M141" s="20">
        <f t="shared" si="44"/>
        <v>0</v>
      </c>
      <c r="N141" s="20">
        <f t="shared" si="45"/>
        <v>0</v>
      </c>
      <c r="O141" s="20">
        <f t="shared" si="46"/>
        <v>0</v>
      </c>
      <c r="P141" s="20">
        <f t="shared" si="47"/>
        <v>0</v>
      </c>
    </row>
    <row r="142" spans="1:16" s="13" customFormat="1" ht="45.75" customHeight="1" x14ac:dyDescent="0.25">
      <c r="A142" s="34"/>
      <c r="B142" s="56" t="s">
        <v>134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8"/>
    </row>
    <row r="143" spans="1:16" s="13" customFormat="1" ht="25.5" customHeight="1" x14ac:dyDescent="0.25">
      <c r="A143" s="34"/>
      <c r="B143" s="59" t="s">
        <v>24</v>
      </c>
      <c r="C143" s="60"/>
      <c r="D143" s="61"/>
      <c r="E143" s="18"/>
      <c r="F143" s="53"/>
      <c r="G143" s="55"/>
      <c r="H143" s="20"/>
      <c r="I143" s="20"/>
      <c r="J143" s="20"/>
      <c r="K143" s="20"/>
      <c r="L143" s="20"/>
      <c r="M143" s="20"/>
      <c r="N143" s="20"/>
      <c r="O143" s="20"/>
      <c r="P143" s="20"/>
    </row>
    <row r="144" spans="1:16" s="13" customFormat="1" ht="53.25" customHeight="1" x14ac:dyDescent="0.25">
      <c r="A144" s="34">
        <v>1</v>
      </c>
      <c r="B144" s="53" t="s">
        <v>136</v>
      </c>
      <c r="C144" s="54"/>
      <c r="D144" s="55"/>
      <c r="E144" s="18" t="s">
        <v>47</v>
      </c>
      <c r="F144" s="53" t="s">
        <v>48</v>
      </c>
      <c r="G144" s="55"/>
      <c r="H144" s="20">
        <f>H123/H134</f>
        <v>2400</v>
      </c>
      <c r="I144" s="20"/>
      <c r="J144" s="20">
        <f t="shared" ref="J144:J151" si="48">H144+I144</f>
        <v>2400</v>
      </c>
      <c r="K144" s="30">
        <f t="shared" ref="K144" si="49">K123/K134</f>
        <v>2500</v>
      </c>
      <c r="L144" s="30"/>
      <c r="M144" s="20">
        <f t="shared" ref="M144:M151" si="50">K144+L144</f>
        <v>2500</v>
      </c>
      <c r="N144" s="20">
        <f t="shared" ref="N144:N151" si="51">K144-H144</f>
        <v>100</v>
      </c>
      <c r="O144" s="20">
        <f t="shared" ref="O144:O151" si="52">L144-I144</f>
        <v>0</v>
      </c>
      <c r="P144" s="20">
        <f t="shared" ref="P144:P151" si="53">M144-J144</f>
        <v>100</v>
      </c>
    </row>
    <row r="145" spans="1:16" s="13" customFormat="1" ht="25.5" hidden="1" customHeight="1" x14ac:dyDescent="0.25">
      <c r="A145" s="34"/>
      <c r="B145" s="53"/>
      <c r="C145" s="54"/>
      <c r="D145" s="55"/>
      <c r="E145" s="18"/>
      <c r="F145" s="53"/>
      <c r="G145" s="55"/>
      <c r="H145" s="20"/>
      <c r="I145" s="20"/>
      <c r="J145" s="20">
        <f t="shared" si="48"/>
        <v>0</v>
      </c>
      <c r="K145" s="20"/>
      <c r="L145" s="20"/>
      <c r="M145" s="20">
        <f t="shared" si="50"/>
        <v>0</v>
      </c>
      <c r="N145" s="20">
        <f t="shared" si="51"/>
        <v>0</v>
      </c>
      <c r="O145" s="20">
        <f t="shared" si="52"/>
        <v>0</v>
      </c>
      <c r="P145" s="20">
        <f t="shared" si="53"/>
        <v>0</v>
      </c>
    </row>
    <row r="146" spans="1:16" s="13" customFormat="1" ht="25.5" hidden="1" customHeight="1" x14ac:dyDescent="0.25">
      <c r="A146" s="34"/>
      <c r="B146" s="53"/>
      <c r="C146" s="54"/>
      <c r="D146" s="55"/>
      <c r="E146" s="18"/>
      <c r="F146" s="53"/>
      <c r="G146" s="55"/>
      <c r="H146" s="20"/>
      <c r="I146" s="20"/>
      <c r="J146" s="20">
        <f t="shared" si="48"/>
        <v>0</v>
      </c>
      <c r="K146" s="20"/>
      <c r="L146" s="20"/>
      <c r="M146" s="20">
        <f t="shared" si="50"/>
        <v>0</v>
      </c>
      <c r="N146" s="20">
        <f t="shared" si="51"/>
        <v>0</v>
      </c>
      <c r="O146" s="20">
        <f t="shared" si="52"/>
        <v>0</v>
      </c>
      <c r="P146" s="20">
        <f t="shared" si="53"/>
        <v>0</v>
      </c>
    </row>
    <row r="147" spans="1:16" s="13" customFormat="1" ht="25.5" hidden="1" customHeight="1" x14ac:dyDescent="0.25">
      <c r="A147" s="34"/>
      <c r="B147" s="53"/>
      <c r="C147" s="54"/>
      <c r="D147" s="55"/>
      <c r="E147" s="18"/>
      <c r="F147" s="53"/>
      <c r="G147" s="55"/>
      <c r="H147" s="20"/>
      <c r="I147" s="20"/>
      <c r="J147" s="20">
        <f t="shared" si="48"/>
        <v>0</v>
      </c>
      <c r="K147" s="20"/>
      <c r="L147" s="20"/>
      <c r="M147" s="20">
        <f t="shared" si="50"/>
        <v>0</v>
      </c>
      <c r="N147" s="20">
        <f t="shared" si="51"/>
        <v>0</v>
      </c>
      <c r="O147" s="20">
        <f t="shared" si="52"/>
        <v>0</v>
      </c>
      <c r="P147" s="20">
        <f t="shared" si="53"/>
        <v>0</v>
      </c>
    </row>
    <row r="148" spans="1:16" s="13" customFormat="1" ht="25.5" hidden="1" customHeight="1" x14ac:dyDescent="0.25">
      <c r="A148" s="34"/>
      <c r="B148" s="53"/>
      <c r="C148" s="54"/>
      <c r="D148" s="55"/>
      <c r="E148" s="18"/>
      <c r="F148" s="53"/>
      <c r="G148" s="55"/>
      <c r="H148" s="20"/>
      <c r="I148" s="20"/>
      <c r="J148" s="20">
        <f t="shared" si="48"/>
        <v>0</v>
      </c>
      <c r="K148" s="20"/>
      <c r="L148" s="20"/>
      <c r="M148" s="20">
        <f t="shared" si="50"/>
        <v>0</v>
      </c>
      <c r="N148" s="20">
        <f t="shared" si="51"/>
        <v>0</v>
      </c>
      <c r="O148" s="20">
        <f t="shared" si="52"/>
        <v>0</v>
      </c>
      <c r="P148" s="20">
        <f t="shared" si="53"/>
        <v>0</v>
      </c>
    </row>
    <row r="149" spans="1:16" s="13" customFormat="1" ht="25.5" hidden="1" customHeight="1" x14ac:dyDescent="0.25">
      <c r="A149" s="34"/>
      <c r="B149" s="53"/>
      <c r="C149" s="54"/>
      <c r="D149" s="55"/>
      <c r="E149" s="18"/>
      <c r="F149" s="53"/>
      <c r="G149" s="55"/>
      <c r="H149" s="20"/>
      <c r="I149" s="20"/>
      <c r="J149" s="20">
        <f t="shared" si="48"/>
        <v>0</v>
      </c>
      <c r="K149" s="20"/>
      <c r="L149" s="20"/>
      <c r="M149" s="20">
        <f t="shared" si="50"/>
        <v>0</v>
      </c>
      <c r="N149" s="20">
        <f t="shared" si="51"/>
        <v>0</v>
      </c>
      <c r="O149" s="20">
        <f t="shared" si="52"/>
        <v>0</v>
      </c>
      <c r="P149" s="20">
        <f t="shared" si="53"/>
        <v>0</v>
      </c>
    </row>
    <row r="150" spans="1:16" s="13" customFormat="1" ht="25.5" hidden="1" customHeight="1" x14ac:dyDescent="0.25">
      <c r="A150" s="34"/>
      <c r="B150" s="53"/>
      <c r="C150" s="54"/>
      <c r="D150" s="55"/>
      <c r="E150" s="18"/>
      <c r="F150" s="53"/>
      <c r="G150" s="55"/>
      <c r="H150" s="20"/>
      <c r="I150" s="20"/>
      <c r="J150" s="20">
        <f t="shared" si="48"/>
        <v>0</v>
      </c>
      <c r="K150" s="20"/>
      <c r="L150" s="20"/>
      <c r="M150" s="20">
        <f t="shared" si="50"/>
        <v>0</v>
      </c>
      <c r="N150" s="20">
        <f t="shared" si="51"/>
        <v>0</v>
      </c>
      <c r="O150" s="20">
        <f t="shared" si="52"/>
        <v>0</v>
      </c>
      <c r="P150" s="20">
        <f t="shared" si="53"/>
        <v>0</v>
      </c>
    </row>
    <row r="151" spans="1:16" s="13" customFormat="1" ht="5.25" hidden="1" customHeight="1" x14ac:dyDescent="0.25">
      <c r="A151" s="34"/>
      <c r="B151" s="53"/>
      <c r="C151" s="54"/>
      <c r="D151" s="55"/>
      <c r="E151" s="18"/>
      <c r="F151" s="53"/>
      <c r="G151" s="55"/>
      <c r="H151" s="20"/>
      <c r="I151" s="20"/>
      <c r="J151" s="20">
        <f t="shared" si="48"/>
        <v>0</v>
      </c>
      <c r="K151" s="20"/>
      <c r="L151" s="20"/>
      <c r="M151" s="20">
        <f t="shared" si="50"/>
        <v>0</v>
      </c>
      <c r="N151" s="20">
        <f t="shared" si="51"/>
        <v>0</v>
      </c>
      <c r="O151" s="20">
        <f t="shared" si="52"/>
        <v>0</v>
      </c>
      <c r="P151" s="20">
        <f t="shared" si="53"/>
        <v>0</v>
      </c>
    </row>
    <row r="152" spans="1:16" s="13" customFormat="1" ht="42" customHeight="1" x14ac:dyDescent="0.25">
      <c r="A152" s="34"/>
      <c r="B152" s="56" t="s">
        <v>137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8"/>
    </row>
    <row r="153" spans="1:16" s="13" customFormat="1" ht="25.5" customHeight="1" x14ac:dyDescent="0.25">
      <c r="A153" s="34"/>
      <c r="B153" s="59" t="s">
        <v>25</v>
      </c>
      <c r="C153" s="60"/>
      <c r="D153" s="61"/>
      <c r="E153" s="18"/>
      <c r="F153" s="53"/>
      <c r="G153" s="55"/>
      <c r="H153" s="20"/>
      <c r="I153" s="20"/>
      <c r="J153" s="20"/>
      <c r="K153" s="20"/>
      <c r="L153" s="20"/>
      <c r="M153" s="20"/>
      <c r="N153" s="20"/>
      <c r="O153" s="20"/>
      <c r="P153" s="20"/>
    </row>
    <row r="154" spans="1:16" s="13" customFormat="1" ht="61.5" customHeight="1" x14ac:dyDescent="0.25">
      <c r="A154" s="34">
        <v>1</v>
      </c>
      <c r="B154" s="53" t="s">
        <v>110</v>
      </c>
      <c r="C154" s="54"/>
      <c r="D154" s="55"/>
      <c r="E154" s="18" t="s">
        <v>50</v>
      </c>
      <c r="F154" s="53" t="s">
        <v>48</v>
      </c>
      <c r="G154" s="55"/>
      <c r="H154" s="20">
        <v>100</v>
      </c>
      <c r="I154" s="20"/>
      <c r="J154" s="20">
        <f t="shared" ref="J154:J161" si="54">H154+I154</f>
        <v>100</v>
      </c>
      <c r="K154" s="30">
        <v>100</v>
      </c>
      <c r="L154" s="30"/>
      <c r="M154" s="20">
        <f t="shared" ref="M154:M161" si="55">K154+L154</f>
        <v>100</v>
      </c>
      <c r="N154" s="20">
        <f t="shared" ref="N154:N161" si="56">K154-H154</f>
        <v>0</v>
      </c>
      <c r="O154" s="20">
        <f t="shared" ref="O154:O161" si="57">L154-I154</f>
        <v>0</v>
      </c>
      <c r="P154" s="20">
        <f t="shared" ref="P154:P161" si="58">M154-J154</f>
        <v>0</v>
      </c>
    </row>
    <row r="155" spans="1:16" s="13" customFormat="1" ht="25.5" hidden="1" customHeight="1" x14ac:dyDescent="0.25">
      <c r="A155" s="19"/>
      <c r="B155" s="53"/>
      <c r="C155" s="54"/>
      <c r="D155" s="55"/>
      <c r="E155" s="18"/>
      <c r="F155" s="53"/>
      <c r="G155" s="55"/>
      <c r="H155" s="20"/>
      <c r="I155" s="20"/>
      <c r="J155" s="20">
        <f t="shared" si="54"/>
        <v>0</v>
      </c>
      <c r="K155" s="20"/>
      <c r="L155" s="20"/>
      <c r="M155" s="20">
        <f t="shared" si="55"/>
        <v>0</v>
      </c>
      <c r="N155" s="20">
        <f t="shared" si="56"/>
        <v>0</v>
      </c>
      <c r="O155" s="20">
        <f t="shared" si="57"/>
        <v>0</v>
      </c>
      <c r="P155" s="20">
        <f t="shared" si="58"/>
        <v>0</v>
      </c>
    </row>
    <row r="156" spans="1:16" s="13" customFormat="1" ht="25.5" hidden="1" customHeight="1" x14ac:dyDescent="0.25">
      <c r="A156" s="19"/>
      <c r="B156" s="53"/>
      <c r="C156" s="54"/>
      <c r="D156" s="55"/>
      <c r="E156" s="18"/>
      <c r="F156" s="53"/>
      <c r="G156" s="55"/>
      <c r="H156" s="20"/>
      <c r="I156" s="20"/>
      <c r="J156" s="20">
        <f t="shared" si="54"/>
        <v>0</v>
      </c>
      <c r="K156" s="20"/>
      <c r="L156" s="20"/>
      <c r="M156" s="20">
        <f t="shared" si="55"/>
        <v>0</v>
      </c>
      <c r="N156" s="20">
        <f t="shared" si="56"/>
        <v>0</v>
      </c>
      <c r="O156" s="20">
        <f t="shared" si="57"/>
        <v>0</v>
      </c>
      <c r="P156" s="20">
        <f t="shared" si="58"/>
        <v>0</v>
      </c>
    </row>
    <row r="157" spans="1:16" s="13" customFormat="1" ht="25.5" hidden="1" customHeight="1" x14ac:dyDescent="0.25">
      <c r="A157" s="19"/>
      <c r="B157" s="53"/>
      <c r="C157" s="54"/>
      <c r="D157" s="55"/>
      <c r="E157" s="18"/>
      <c r="F157" s="53"/>
      <c r="G157" s="55"/>
      <c r="H157" s="20"/>
      <c r="I157" s="20"/>
      <c r="J157" s="20">
        <f t="shared" si="54"/>
        <v>0</v>
      </c>
      <c r="K157" s="20"/>
      <c r="L157" s="20"/>
      <c r="M157" s="20">
        <f t="shared" si="55"/>
        <v>0</v>
      </c>
      <c r="N157" s="20">
        <f t="shared" si="56"/>
        <v>0</v>
      </c>
      <c r="O157" s="20">
        <f t="shared" si="57"/>
        <v>0</v>
      </c>
      <c r="P157" s="20">
        <f t="shared" si="58"/>
        <v>0</v>
      </c>
    </row>
    <row r="158" spans="1:16" s="13" customFormat="1" ht="25.5" hidden="1" customHeight="1" x14ac:dyDescent="0.25">
      <c r="A158" s="19"/>
      <c r="B158" s="53"/>
      <c r="C158" s="54"/>
      <c r="D158" s="55"/>
      <c r="E158" s="18"/>
      <c r="F158" s="53"/>
      <c r="G158" s="55"/>
      <c r="H158" s="20"/>
      <c r="I158" s="20"/>
      <c r="J158" s="20">
        <f t="shared" si="54"/>
        <v>0</v>
      </c>
      <c r="K158" s="20"/>
      <c r="L158" s="20"/>
      <c r="M158" s="20">
        <f t="shared" si="55"/>
        <v>0</v>
      </c>
      <c r="N158" s="20">
        <f t="shared" si="56"/>
        <v>0</v>
      </c>
      <c r="O158" s="20">
        <f t="shared" si="57"/>
        <v>0</v>
      </c>
      <c r="P158" s="20">
        <f t="shared" si="58"/>
        <v>0</v>
      </c>
    </row>
    <row r="159" spans="1:16" s="13" customFormat="1" ht="25.5" hidden="1" customHeight="1" x14ac:dyDescent="0.25">
      <c r="A159" s="19"/>
      <c r="B159" s="53"/>
      <c r="C159" s="54"/>
      <c r="D159" s="55"/>
      <c r="E159" s="18"/>
      <c r="F159" s="53"/>
      <c r="G159" s="55"/>
      <c r="H159" s="20"/>
      <c r="I159" s="20"/>
      <c r="J159" s="20">
        <f t="shared" si="54"/>
        <v>0</v>
      </c>
      <c r="K159" s="20"/>
      <c r="L159" s="20"/>
      <c r="M159" s="20">
        <f t="shared" si="55"/>
        <v>0</v>
      </c>
      <c r="N159" s="20">
        <f t="shared" si="56"/>
        <v>0</v>
      </c>
      <c r="O159" s="20">
        <f t="shared" si="57"/>
        <v>0</v>
      </c>
      <c r="P159" s="20">
        <f t="shared" si="58"/>
        <v>0</v>
      </c>
    </row>
    <row r="160" spans="1:16" s="13" customFormat="1" ht="25.5" hidden="1" customHeight="1" x14ac:dyDescent="0.25">
      <c r="A160" s="19"/>
      <c r="B160" s="53"/>
      <c r="C160" s="54"/>
      <c r="D160" s="55"/>
      <c r="E160" s="18"/>
      <c r="F160" s="53"/>
      <c r="G160" s="55"/>
      <c r="H160" s="20"/>
      <c r="I160" s="20"/>
      <c r="J160" s="20">
        <f t="shared" si="54"/>
        <v>0</v>
      </c>
      <c r="K160" s="20"/>
      <c r="L160" s="20"/>
      <c r="M160" s="20">
        <f t="shared" si="55"/>
        <v>0</v>
      </c>
      <c r="N160" s="20">
        <f t="shared" si="56"/>
        <v>0</v>
      </c>
      <c r="O160" s="20">
        <f t="shared" si="57"/>
        <v>0</v>
      </c>
      <c r="P160" s="20">
        <f t="shared" si="58"/>
        <v>0</v>
      </c>
    </row>
    <row r="161" spans="1:16" s="13" customFormat="1" ht="25.5" hidden="1" customHeight="1" x14ac:dyDescent="0.25">
      <c r="A161" s="19"/>
      <c r="B161" s="53"/>
      <c r="C161" s="54"/>
      <c r="D161" s="55"/>
      <c r="E161" s="18"/>
      <c r="F161" s="53"/>
      <c r="G161" s="55"/>
      <c r="H161" s="20"/>
      <c r="I161" s="20"/>
      <c r="J161" s="20">
        <f t="shared" si="54"/>
        <v>0</v>
      </c>
      <c r="K161" s="20"/>
      <c r="L161" s="20"/>
      <c r="M161" s="20">
        <f t="shared" si="55"/>
        <v>0</v>
      </c>
      <c r="N161" s="20">
        <f t="shared" si="56"/>
        <v>0</v>
      </c>
      <c r="O161" s="20">
        <f t="shared" si="57"/>
        <v>0</v>
      </c>
      <c r="P161" s="20">
        <f t="shared" si="58"/>
        <v>0</v>
      </c>
    </row>
    <row r="162" spans="1:16" s="13" customFormat="1" ht="40.5" customHeight="1" x14ac:dyDescent="0.25">
      <c r="A162" s="19"/>
      <c r="B162" s="56" t="s">
        <v>124</v>
      </c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8"/>
    </row>
    <row r="163" spans="1:16" s="13" customFormat="1" ht="38.25" customHeight="1" x14ac:dyDescent="0.25">
      <c r="A163" s="19"/>
      <c r="B163" s="107" t="s">
        <v>138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8"/>
    </row>
    <row r="164" spans="1:16" s="13" customFormat="1" ht="40.5" customHeight="1" x14ac:dyDescent="0.25">
      <c r="A164" s="19"/>
      <c r="B164" s="69" t="s">
        <v>59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1"/>
    </row>
    <row r="165" spans="1:16" s="13" customFormat="1" ht="25.5" customHeight="1" x14ac:dyDescent="0.25">
      <c r="A165" s="19"/>
      <c r="B165" s="59" t="s">
        <v>22</v>
      </c>
      <c r="C165" s="60"/>
      <c r="D165" s="61"/>
      <c r="E165" s="18"/>
      <c r="F165" s="53"/>
      <c r="G165" s="55"/>
      <c r="H165" s="20"/>
      <c r="I165" s="20"/>
      <c r="J165" s="20"/>
      <c r="K165" s="20"/>
      <c r="L165" s="20"/>
      <c r="M165" s="20"/>
      <c r="N165" s="20"/>
      <c r="O165" s="20"/>
      <c r="P165" s="20"/>
    </row>
    <row r="166" spans="1:16" s="13" customFormat="1" ht="78" customHeight="1" x14ac:dyDescent="0.25">
      <c r="A166" s="34">
        <v>1</v>
      </c>
      <c r="B166" s="53" t="s">
        <v>70</v>
      </c>
      <c r="C166" s="54"/>
      <c r="D166" s="55"/>
      <c r="E166" s="18" t="s">
        <v>47</v>
      </c>
      <c r="F166" s="91" t="s">
        <v>139</v>
      </c>
      <c r="G166" s="92"/>
      <c r="H166" s="20">
        <v>54659</v>
      </c>
      <c r="I166" s="27"/>
      <c r="J166" s="27">
        <f t="shared" ref="J166:J173" si="59">H166+I166</f>
        <v>54659</v>
      </c>
      <c r="K166" s="27">
        <v>54658.559999999998</v>
      </c>
      <c r="L166" s="27"/>
      <c r="M166" s="27">
        <f t="shared" ref="M166:M173" si="60">K166+L166</f>
        <v>54658.559999999998</v>
      </c>
      <c r="N166" s="27">
        <f t="shared" ref="N166:N173" si="61">K166-H166</f>
        <v>-0.44000000000232831</v>
      </c>
      <c r="O166" s="27">
        <f t="shared" ref="O166:O173" si="62">L166-I166</f>
        <v>0</v>
      </c>
      <c r="P166" s="27">
        <f t="shared" ref="P166:P173" si="63">M166-J166</f>
        <v>-0.44000000000232831</v>
      </c>
    </row>
    <row r="167" spans="1:16" s="13" customFormat="1" ht="74.25" customHeight="1" x14ac:dyDescent="0.25">
      <c r="A167" s="34">
        <v>2</v>
      </c>
      <c r="B167" s="53" t="s">
        <v>71</v>
      </c>
      <c r="C167" s="54"/>
      <c r="D167" s="55"/>
      <c r="E167" s="29" t="s">
        <v>47</v>
      </c>
      <c r="F167" s="93"/>
      <c r="G167" s="94"/>
      <c r="H167" s="20">
        <v>34243</v>
      </c>
      <c r="I167" s="20"/>
      <c r="J167" s="20">
        <f t="shared" si="59"/>
        <v>34243</v>
      </c>
      <c r="K167" s="27">
        <v>34243.18</v>
      </c>
      <c r="L167" s="27"/>
      <c r="M167" s="27">
        <f t="shared" si="60"/>
        <v>34243.18</v>
      </c>
      <c r="N167" s="27">
        <f t="shared" si="61"/>
        <v>0.18000000000029104</v>
      </c>
      <c r="O167" s="27">
        <f t="shared" si="62"/>
        <v>0</v>
      </c>
      <c r="P167" s="27">
        <f t="shared" si="63"/>
        <v>0.18000000000029104</v>
      </c>
    </row>
    <row r="168" spans="1:16" s="13" customFormat="1" ht="72.75" customHeight="1" x14ac:dyDescent="0.25">
      <c r="A168" s="34">
        <v>3</v>
      </c>
      <c r="B168" s="53" t="s">
        <v>72</v>
      </c>
      <c r="C168" s="54"/>
      <c r="D168" s="55"/>
      <c r="E168" s="29" t="s">
        <v>47</v>
      </c>
      <c r="F168" s="93"/>
      <c r="G168" s="94"/>
      <c r="H168" s="20">
        <v>465530</v>
      </c>
      <c r="I168" s="20"/>
      <c r="J168" s="20">
        <f t="shared" si="59"/>
        <v>465530</v>
      </c>
      <c r="K168" s="27">
        <v>465529.44</v>
      </c>
      <c r="L168" s="27"/>
      <c r="M168" s="27">
        <f t="shared" si="60"/>
        <v>465529.44</v>
      </c>
      <c r="N168" s="27">
        <f t="shared" si="61"/>
        <v>-0.55999999999767169</v>
      </c>
      <c r="O168" s="27">
        <f t="shared" si="62"/>
        <v>0</v>
      </c>
      <c r="P168" s="27">
        <f t="shared" si="63"/>
        <v>-0.55999999999767169</v>
      </c>
    </row>
    <row r="169" spans="1:16" s="13" customFormat="1" ht="60" customHeight="1" x14ac:dyDescent="0.25">
      <c r="A169" s="34">
        <v>4</v>
      </c>
      <c r="B169" s="53" t="s">
        <v>73</v>
      </c>
      <c r="C169" s="54"/>
      <c r="D169" s="55"/>
      <c r="E169" s="29" t="s">
        <v>47</v>
      </c>
      <c r="F169" s="93"/>
      <c r="G169" s="94"/>
      <c r="H169" s="20">
        <v>312635</v>
      </c>
      <c r="I169" s="20"/>
      <c r="J169" s="20">
        <f t="shared" si="59"/>
        <v>312635</v>
      </c>
      <c r="K169" s="27">
        <v>312635</v>
      </c>
      <c r="L169" s="27"/>
      <c r="M169" s="27">
        <f t="shared" si="60"/>
        <v>312635</v>
      </c>
      <c r="N169" s="27">
        <f t="shared" si="61"/>
        <v>0</v>
      </c>
      <c r="O169" s="27">
        <f t="shared" si="62"/>
        <v>0</v>
      </c>
      <c r="P169" s="27">
        <f t="shared" si="63"/>
        <v>0</v>
      </c>
    </row>
    <row r="170" spans="1:16" s="13" customFormat="1" ht="51.75" customHeight="1" x14ac:dyDescent="0.25">
      <c r="A170" s="34">
        <v>5</v>
      </c>
      <c r="B170" s="53" t="s">
        <v>74</v>
      </c>
      <c r="C170" s="54"/>
      <c r="D170" s="55"/>
      <c r="E170" s="29" t="s">
        <v>47</v>
      </c>
      <c r="F170" s="93"/>
      <c r="G170" s="94"/>
      <c r="H170" s="20">
        <v>421175</v>
      </c>
      <c r="I170" s="20"/>
      <c r="J170" s="20">
        <f t="shared" si="59"/>
        <v>421175</v>
      </c>
      <c r="K170" s="27">
        <v>421175</v>
      </c>
      <c r="L170" s="27"/>
      <c r="M170" s="27">
        <f t="shared" si="60"/>
        <v>421175</v>
      </c>
      <c r="N170" s="27">
        <f t="shared" si="61"/>
        <v>0</v>
      </c>
      <c r="O170" s="27">
        <f t="shared" si="62"/>
        <v>0</v>
      </c>
      <c r="P170" s="27">
        <f t="shared" si="63"/>
        <v>0</v>
      </c>
    </row>
    <row r="171" spans="1:16" s="13" customFormat="1" ht="58.5" customHeight="1" x14ac:dyDescent="0.25">
      <c r="A171" s="34">
        <v>6</v>
      </c>
      <c r="B171" s="53" t="s">
        <v>75</v>
      </c>
      <c r="C171" s="54"/>
      <c r="D171" s="55"/>
      <c r="E171" s="29" t="s">
        <v>47</v>
      </c>
      <c r="F171" s="93"/>
      <c r="G171" s="94"/>
      <c r="H171" s="20">
        <v>670</v>
      </c>
      <c r="I171" s="20"/>
      <c r="J171" s="20">
        <f t="shared" si="59"/>
        <v>670</v>
      </c>
      <c r="K171" s="27">
        <v>669.47</v>
      </c>
      <c r="L171" s="27"/>
      <c r="M171" s="27">
        <f t="shared" si="60"/>
        <v>669.47</v>
      </c>
      <c r="N171" s="27">
        <f t="shared" si="61"/>
        <v>-0.52999999999997272</v>
      </c>
      <c r="O171" s="27">
        <f t="shared" si="62"/>
        <v>0</v>
      </c>
      <c r="P171" s="27">
        <f t="shared" si="63"/>
        <v>-0.52999999999997272</v>
      </c>
    </row>
    <row r="172" spans="1:16" s="13" customFormat="1" ht="94.5" customHeight="1" x14ac:dyDescent="0.25">
      <c r="A172" s="19">
        <v>7</v>
      </c>
      <c r="B172" s="53" t="s">
        <v>140</v>
      </c>
      <c r="C172" s="54"/>
      <c r="D172" s="55"/>
      <c r="E172" s="42" t="s">
        <v>47</v>
      </c>
      <c r="F172" s="95"/>
      <c r="G172" s="96"/>
      <c r="H172" s="20">
        <v>1933010</v>
      </c>
      <c r="I172" s="20"/>
      <c r="J172" s="20">
        <f t="shared" si="59"/>
        <v>1933010</v>
      </c>
      <c r="K172" s="27">
        <v>1933009.5</v>
      </c>
      <c r="L172" s="27"/>
      <c r="M172" s="27">
        <f t="shared" si="60"/>
        <v>1933009.5</v>
      </c>
      <c r="N172" s="27">
        <f t="shared" si="61"/>
        <v>-0.5</v>
      </c>
      <c r="O172" s="27">
        <f t="shared" si="62"/>
        <v>0</v>
      </c>
      <c r="P172" s="27">
        <f t="shared" si="63"/>
        <v>-0.5</v>
      </c>
    </row>
    <row r="173" spans="1:16" s="13" customFormat="1" ht="25.5" hidden="1" customHeight="1" x14ac:dyDescent="0.25">
      <c r="A173" s="19"/>
      <c r="B173" s="53"/>
      <c r="C173" s="54"/>
      <c r="D173" s="55"/>
      <c r="E173" s="18"/>
      <c r="F173" s="53"/>
      <c r="G173" s="55"/>
      <c r="H173" s="20"/>
      <c r="I173" s="20"/>
      <c r="J173" s="20">
        <f t="shared" si="59"/>
        <v>0</v>
      </c>
      <c r="K173" s="20"/>
      <c r="L173" s="20"/>
      <c r="M173" s="20">
        <f t="shared" si="60"/>
        <v>0</v>
      </c>
      <c r="N173" s="20">
        <f t="shared" si="61"/>
        <v>0</v>
      </c>
      <c r="O173" s="20">
        <f t="shared" si="62"/>
        <v>0</v>
      </c>
      <c r="P173" s="20">
        <f t="shared" si="63"/>
        <v>0</v>
      </c>
    </row>
    <row r="174" spans="1:16" s="13" customFormat="1" ht="39" customHeight="1" x14ac:dyDescent="0.25">
      <c r="A174" s="19"/>
      <c r="B174" s="56" t="s">
        <v>141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8"/>
    </row>
    <row r="175" spans="1:16" s="13" customFormat="1" ht="25.5" customHeight="1" x14ac:dyDescent="0.25">
      <c r="A175" s="19"/>
      <c r="B175" s="59" t="s">
        <v>23</v>
      </c>
      <c r="C175" s="60"/>
      <c r="D175" s="61"/>
      <c r="E175" s="18"/>
      <c r="F175" s="53"/>
      <c r="G175" s="55"/>
      <c r="H175" s="20"/>
      <c r="I175" s="20"/>
      <c r="J175" s="20"/>
      <c r="K175" s="20"/>
      <c r="L175" s="20"/>
      <c r="M175" s="20"/>
      <c r="N175" s="20"/>
      <c r="O175" s="20"/>
      <c r="P175" s="20"/>
    </row>
    <row r="176" spans="1:16" s="13" customFormat="1" ht="91.5" customHeight="1" x14ac:dyDescent="0.25">
      <c r="A176" s="34">
        <v>1</v>
      </c>
      <c r="B176" s="53" t="s">
        <v>76</v>
      </c>
      <c r="C176" s="54"/>
      <c r="D176" s="55"/>
      <c r="E176" s="18" t="s">
        <v>77</v>
      </c>
      <c r="F176" s="65" t="s">
        <v>139</v>
      </c>
      <c r="G176" s="66"/>
      <c r="H176" s="20">
        <f>H178+H179+H180</f>
        <v>370</v>
      </c>
      <c r="I176" s="20"/>
      <c r="J176" s="20">
        <f t="shared" ref="J176:J184" si="64">H176+I176</f>
        <v>370</v>
      </c>
      <c r="K176" s="20">
        <f>K178+K179+K180</f>
        <v>370</v>
      </c>
      <c r="L176" s="20"/>
      <c r="M176" s="20">
        <f t="shared" ref="M176:M184" si="65">K176+L176</f>
        <v>370</v>
      </c>
      <c r="N176" s="20">
        <f t="shared" ref="N176:N184" si="66">K176-H176</f>
        <v>0</v>
      </c>
      <c r="O176" s="20">
        <f t="shared" ref="O176:O184" si="67">L176-I176</f>
        <v>0</v>
      </c>
      <c r="P176" s="20">
        <f t="shared" ref="P176:P184" si="68">M176-J176</f>
        <v>0</v>
      </c>
    </row>
    <row r="177" spans="1:16" s="13" customFormat="1" ht="25.5" customHeight="1" x14ac:dyDescent="0.25">
      <c r="A177" s="34"/>
      <c r="B177" s="53" t="s">
        <v>78</v>
      </c>
      <c r="C177" s="54"/>
      <c r="D177" s="55"/>
      <c r="E177" s="29"/>
      <c r="F177" s="72"/>
      <c r="G177" s="73"/>
      <c r="H177" s="20"/>
      <c r="I177" s="20"/>
      <c r="J177" s="20">
        <f t="shared" si="64"/>
        <v>0</v>
      </c>
      <c r="K177" s="20"/>
      <c r="L177" s="20"/>
      <c r="M177" s="20">
        <f t="shared" si="65"/>
        <v>0</v>
      </c>
      <c r="N177" s="20">
        <f t="shared" si="66"/>
        <v>0</v>
      </c>
      <c r="O177" s="20">
        <f t="shared" si="67"/>
        <v>0</v>
      </c>
      <c r="P177" s="20">
        <f t="shared" si="68"/>
        <v>0</v>
      </c>
    </row>
    <row r="178" spans="1:16" s="13" customFormat="1" ht="85.5" customHeight="1" x14ac:dyDescent="0.25">
      <c r="A178" s="34">
        <v>2</v>
      </c>
      <c r="B178" s="53" t="s">
        <v>79</v>
      </c>
      <c r="C178" s="54"/>
      <c r="D178" s="55"/>
      <c r="E178" s="29" t="s">
        <v>77</v>
      </c>
      <c r="F178" s="72"/>
      <c r="G178" s="73"/>
      <c r="H178" s="20">
        <v>20</v>
      </c>
      <c r="I178" s="20"/>
      <c r="J178" s="20">
        <f t="shared" si="64"/>
        <v>20</v>
      </c>
      <c r="K178" s="20">
        <v>20</v>
      </c>
      <c r="L178" s="20"/>
      <c r="M178" s="20">
        <f t="shared" si="65"/>
        <v>20</v>
      </c>
      <c r="N178" s="20">
        <f t="shared" si="66"/>
        <v>0</v>
      </c>
      <c r="O178" s="20">
        <f t="shared" si="67"/>
        <v>0</v>
      </c>
      <c r="P178" s="20">
        <f t="shared" si="68"/>
        <v>0</v>
      </c>
    </row>
    <row r="179" spans="1:16" s="13" customFormat="1" ht="91.5" customHeight="1" x14ac:dyDescent="0.25">
      <c r="A179" s="34">
        <v>3</v>
      </c>
      <c r="B179" s="53" t="s">
        <v>80</v>
      </c>
      <c r="C179" s="54"/>
      <c r="D179" s="55"/>
      <c r="E179" s="29" t="s">
        <v>77</v>
      </c>
      <c r="F179" s="72"/>
      <c r="G179" s="73"/>
      <c r="H179" s="20">
        <v>16</v>
      </c>
      <c r="I179" s="20"/>
      <c r="J179" s="20">
        <f t="shared" si="64"/>
        <v>16</v>
      </c>
      <c r="K179" s="20">
        <v>16</v>
      </c>
      <c r="L179" s="20"/>
      <c r="M179" s="20">
        <f t="shared" si="65"/>
        <v>16</v>
      </c>
      <c r="N179" s="20">
        <f t="shared" si="66"/>
        <v>0</v>
      </c>
      <c r="O179" s="20">
        <f t="shared" si="67"/>
        <v>0</v>
      </c>
      <c r="P179" s="20">
        <f t="shared" si="68"/>
        <v>0</v>
      </c>
    </row>
    <row r="180" spans="1:16" s="13" customFormat="1" ht="70.5" customHeight="1" x14ac:dyDescent="0.25">
      <c r="A180" s="34">
        <v>4</v>
      </c>
      <c r="B180" s="53" t="s">
        <v>81</v>
      </c>
      <c r="C180" s="54"/>
      <c r="D180" s="55"/>
      <c r="E180" s="29" t="s">
        <v>77</v>
      </c>
      <c r="F180" s="72"/>
      <c r="G180" s="73"/>
      <c r="H180" s="20">
        <v>334</v>
      </c>
      <c r="I180" s="20"/>
      <c r="J180" s="20">
        <f t="shared" si="64"/>
        <v>334</v>
      </c>
      <c r="K180" s="20">
        <v>334</v>
      </c>
      <c r="L180" s="20"/>
      <c r="M180" s="20">
        <f t="shared" si="65"/>
        <v>334</v>
      </c>
      <c r="N180" s="20">
        <f t="shared" si="66"/>
        <v>0</v>
      </c>
      <c r="O180" s="20">
        <f t="shared" si="67"/>
        <v>0</v>
      </c>
      <c r="P180" s="20">
        <f t="shared" si="68"/>
        <v>0</v>
      </c>
    </row>
    <row r="181" spans="1:16" s="13" customFormat="1" ht="55.5" customHeight="1" x14ac:dyDescent="0.25">
      <c r="A181" s="34">
        <v>5</v>
      </c>
      <c r="B181" s="53" t="s">
        <v>82</v>
      </c>
      <c r="C181" s="54"/>
      <c r="D181" s="55"/>
      <c r="E181" s="29" t="s">
        <v>77</v>
      </c>
      <c r="F181" s="72"/>
      <c r="G181" s="73"/>
      <c r="H181" s="20">
        <v>2017</v>
      </c>
      <c r="I181" s="20"/>
      <c r="J181" s="20">
        <f t="shared" si="64"/>
        <v>2017</v>
      </c>
      <c r="K181" s="20">
        <v>2017</v>
      </c>
      <c r="L181" s="20"/>
      <c r="M181" s="20">
        <f t="shared" si="65"/>
        <v>2017</v>
      </c>
      <c r="N181" s="20">
        <f t="shared" si="66"/>
        <v>0</v>
      </c>
      <c r="O181" s="20">
        <f t="shared" si="67"/>
        <v>0</v>
      </c>
      <c r="P181" s="20">
        <f t="shared" si="68"/>
        <v>0</v>
      </c>
    </row>
    <row r="182" spans="1:16" s="13" customFormat="1" ht="55.5" customHeight="1" x14ac:dyDescent="0.25">
      <c r="A182" s="34">
        <v>6</v>
      </c>
      <c r="B182" s="53" t="s">
        <v>83</v>
      </c>
      <c r="C182" s="54"/>
      <c r="D182" s="55"/>
      <c r="E182" s="42" t="s">
        <v>77</v>
      </c>
      <c r="F182" s="72"/>
      <c r="G182" s="73"/>
      <c r="H182" s="20">
        <v>4955</v>
      </c>
      <c r="I182" s="20"/>
      <c r="J182" s="20">
        <f t="shared" ref="J182" si="69">H182+I182</f>
        <v>4955</v>
      </c>
      <c r="K182" s="20">
        <v>4955</v>
      </c>
      <c r="L182" s="20"/>
      <c r="M182" s="20">
        <f t="shared" ref="M182" si="70">K182+L182</f>
        <v>4955</v>
      </c>
      <c r="N182" s="20">
        <f t="shared" ref="N182" si="71">K182-H182</f>
        <v>0</v>
      </c>
      <c r="O182" s="20">
        <f t="shared" ref="O182" si="72">L182-I182</f>
        <v>0</v>
      </c>
      <c r="P182" s="20">
        <f t="shared" ref="P182" si="73">M182-J182</f>
        <v>0</v>
      </c>
    </row>
    <row r="183" spans="1:16" s="13" customFormat="1" ht="90.75" customHeight="1" x14ac:dyDescent="0.25">
      <c r="A183" s="34">
        <v>7</v>
      </c>
      <c r="B183" s="53" t="s">
        <v>142</v>
      </c>
      <c r="C183" s="54"/>
      <c r="D183" s="55"/>
      <c r="E183" s="29" t="s">
        <v>77</v>
      </c>
      <c r="F183" s="67"/>
      <c r="G183" s="68"/>
      <c r="H183" s="20">
        <v>41173</v>
      </c>
      <c r="I183" s="20"/>
      <c r="J183" s="20">
        <f t="shared" si="64"/>
        <v>41173</v>
      </c>
      <c r="K183" s="20">
        <v>41173</v>
      </c>
      <c r="L183" s="20"/>
      <c r="M183" s="20">
        <f t="shared" si="65"/>
        <v>41173</v>
      </c>
      <c r="N183" s="20">
        <f t="shared" si="66"/>
        <v>0</v>
      </c>
      <c r="O183" s="20">
        <f t="shared" si="67"/>
        <v>0</v>
      </c>
      <c r="P183" s="20">
        <f t="shared" si="68"/>
        <v>0</v>
      </c>
    </row>
    <row r="184" spans="1:16" s="13" customFormat="1" ht="25.5" hidden="1" customHeight="1" x14ac:dyDescent="0.25">
      <c r="A184" s="19"/>
      <c r="B184" s="53"/>
      <c r="C184" s="54"/>
      <c r="D184" s="55"/>
      <c r="E184" s="18"/>
      <c r="F184" s="53"/>
      <c r="G184" s="55"/>
      <c r="H184" s="20"/>
      <c r="I184" s="20"/>
      <c r="J184" s="20">
        <f t="shared" si="64"/>
        <v>0</v>
      </c>
      <c r="K184" s="20"/>
      <c r="L184" s="20"/>
      <c r="M184" s="20">
        <f t="shared" si="65"/>
        <v>0</v>
      </c>
      <c r="N184" s="20">
        <f t="shared" si="66"/>
        <v>0</v>
      </c>
      <c r="O184" s="20">
        <f t="shared" si="67"/>
        <v>0</v>
      </c>
      <c r="P184" s="20">
        <f t="shared" si="68"/>
        <v>0</v>
      </c>
    </row>
    <row r="185" spans="1:16" s="13" customFormat="1" ht="35.25" customHeight="1" x14ac:dyDescent="0.25">
      <c r="A185" s="19"/>
      <c r="B185" s="56" t="s">
        <v>124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8"/>
    </row>
    <row r="186" spans="1:16" s="13" customFormat="1" ht="25.5" customHeight="1" x14ac:dyDescent="0.25">
      <c r="A186" s="19"/>
      <c r="B186" s="59" t="s">
        <v>24</v>
      </c>
      <c r="C186" s="60"/>
      <c r="D186" s="61"/>
      <c r="E186" s="18"/>
      <c r="F186" s="53"/>
      <c r="G186" s="55"/>
      <c r="H186" s="20"/>
      <c r="I186" s="20"/>
      <c r="J186" s="20"/>
      <c r="K186" s="20"/>
      <c r="L186" s="20"/>
      <c r="M186" s="20"/>
      <c r="N186" s="20"/>
      <c r="O186" s="20"/>
      <c r="P186" s="20"/>
    </row>
    <row r="187" spans="1:16" s="13" customFormat="1" ht="75.75" customHeight="1" x14ac:dyDescent="0.25">
      <c r="A187" s="34">
        <v>1</v>
      </c>
      <c r="B187" s="53" t="s">
        <v>84</v>
      </c>
      <c r="C187" s="54"/>
      <c r="D187" s="55"/>
      <c r="E187" s="18" t="s">
        <v>47</v>
      </c>
      <c r="F187" s="53" t="s">
        <v>48</v>
      </c>
      <c r="G187" s="55"/>
      <c r="H187" s="27">
        <v>310.56</v>
      </c>
      <c r="I187" s="27"/>
      <c r="J187" s="27">
        <f t="shared" ref="J187:J195" si="74">H187+I187</f>
        <v>310.56</v>
      </c>
      <c r="K187" s="33">
        <v>310.56</v>
      </c>
      <c r="L187" s="20"/>
      <c r="M187" s="27">
        <f t="shared" ref="M187:M195" si="75">K187+L187</f>
        <v>310.56</v>
      </c>
      <c r="N187" s="20">
        <f t="shared" ref="N187:N195" si="76">K187-H187</f>
        <v>0</v>
      </c>
      <c r="O187" s="20">
        <f t="shared" ref="O187:O195" si="77">L187-I187</f>
        <v>0</v>
      </c>
      <c r="P187" s="20">
        <f t="shared" ref="P187:P195" si="78">M187-J187</f>
        <v>0</v>
      </c>
    </row>
    <row r="188" spans="1:16" s="13" customFormat="1" ht="69" customHeight="1" x14ac:dyDescent="0.25">
      <c r="A188" s="34">
        <v>2</v>
      </c>
      <c r="B188" s="53" t="s">
        <v>85</v>
      </c>
      <c r="C188" s="54"/>
      <c r="D188" s="55"/>
      <c r="E188" s="29" t="s">
        <v>47</v>
      </c>
      <c r="F188" s="53" t="s">
        <v>48</v>
      </c>
      <c r="G188" s="55"/>
      <c r="H188" s="27">
        <v>229.82</v>
      </c>
      <c r="I188" s="27"/>
      <c r="J188" s="27">
        <f t="shared" si="74"/>
        <v>229.82</v>
      </c>
      <c r="K188" s="33">
        <v>229.82</v>
      </c>
      <c r="L188" s="20"/>
      <c r="M188" s="27">
        <f t="shared" si="75"/>
        <v>229.82</v>
      </c>
      <c r="N188" s="20">
        <f t="shared" si="76"/>
        <v>0</v>
      </c>
      <c r="O188" s="20">
        <f t="shared" si="77"/>
        <v>0</v>
      </c>
      <c r="P188" s="20">
        <f t="shared" si="78"/>
        <v>0</v>
      </c>
    </row>
    <row r="189" spans="1:16" s="13" customFormat="1" ht="69" customHeight="1" x14ac:dyDescent="0.25">
      <c r="A189" s="34">
        <v>3</v>
      </c>
      <c r="B189" s="53" t="s">
        <v>86</v>
      </c>
      <c r="C189" s="54"/>
      <c r="D189" s="55"/>
      <c r="E189" s="29" t="s">
        <v>47</v>
      </c>
      <c r="F189" s="53" t="s">
        <v>48</v>
      </c>
      <c r="G189" s="55"/>
      <c r="H189" s="27">
        <v>155.28</v>
      </c>
      <c r="I189" s="27"/>
      <c r="J189" s="27">
        <f t="shared" si="74"/>
        <v>155.28</v>
      </c>
      <c r="K189" s="33">
        <v>155.28</v>
      </c>
      <c r="L189" s="20"/>
      <c r="M189" s="27">
        <f t="shared" si="75"/>
        <v>155.28</v>
      </c>
      <c r="N189" s="20">
        <f t="shared" si="76"/>
        <v>0</v>
      </c>
      <c r="O189" s="20">
        <f t="shared" si="77"/>
        <v>0</v>
      </c>
      <c r="P189" s="20">
        <f t="shared" si="78"/>
        <v>0</v>
      </c>
    </row>
    <row r="190" spans="1:16" s="13" customFormat="1" ht="40.5" customHeight="1" x14ac:dyDescent="0.25">
      <c r="A190" s="34">
        <v>4</v>
      </c>
      <c r="B190" s="53" t="s">
        <v>87</v>
      </c>
      <c r="C190" s="54"/>
      <c r="D190" s="55"/>
      <c r="E190" s="29" t="s">
        <v>47</v>
      </c>
      <c r="F190" s="53" t="s">
        <v>48</v>
      </c>
      <c r="G190" s="55"/>
      <c r="H190" s="27">
        <f>H169/H181</f>
        <v>155</v>
      </c>
      <c r="I190" s="27"/>
      <c r="J190" s="27">
        <f t="shared" si="74"/>
        <v>155</v>
      </c>
      <c r="K190" s="33">
        <f>K169/K181</f>
        <v>155</v>
      </c>
      <c r="L190" s="20"/>
      <c r="M190" s="27">
        <f t="shared" si="75"/>
        <v>155</v>
      </c>
      <c r="N190" s="20">
        <f t="shared" si="76"/>
        <v>0</v>
      </c>
      <c r="O190" s="20">
        <f t="shared" si="77"/>
        <v>0</v>
      </c>
      <c r="P190" s="20">
        <f t="shared" si="78"/>
        <v>0</v>
      </c>
    </row>
    <row r="191" spans="1:16" s="13" customFormat="1" ht="42.75" customHeight="1" x14ac:dyDescent="0.25">
      <c r="A191" s="34">
        <v>5</v>
      </c>
      <c r="B191" s="53" t="s">
        <v>88</v>
      </c>
      <c r="C191" s="54"/>
      <c r="D191" s="55"/>
      <c r="E191" s="42" t="s">
        <v>47</v>
      </c>
      <c r="F191" s="53" t="s">
        <v>48</v>
      </c>
      <c r="G191" s="55"/>
      <c r="H191" s="27">
        <f>H170/H182</f>
        <v>85</v>
      </c>
      <c r="I191" s="27"/>
      <c r="J191" s="27">
        <f t="shared" ref="J191" si="79">H191+I191</f>
        <v>85</v>
      </c>
      <c r="K191" s="33">
        <f>H170/H182</f>
        <v>85</v>
      </c>
      <c r="L191" s="20"/>
      <c r="M191" s="27">
        <f t="shared" ref="M191" si="80">K191+L191</f>
        <v>85</v>
      </c>
      <c r="N191" s="20">
        <f t="shared" ref="N191:N192" si="81">K191-H191</f>
        <v>0</v>
      </c>
      <c r="O191" s="20">
        <f t="shared" ref="O191" si="82">L191-I191</f>
        <v>0</v>
      </c>
      <c r="P191" s="20">
        <f t="shared" ref="P191" si="83">M191-J191</f>
        <v>0</v>
      </c>
    </row>
    <row r="192" spans="1:16" s="13" customFormat="1" ht="42.75" customHeight="1" x14ac:dyDescent="0.25">
      <c r="A192" s="34">
        <v>6</v>
      </c>
      <c r="B192" s="53" t="s">
        <v>111</v>
      </c>
      <c r="C192" s="54"/>
      <c r="D192" s="55"/>
      <c r="E192" s="42" t="s">
        <v>47</v>
      </c>
      <c r="F192" s="53" t="s">
        <v>48</v>
      </c>
      <c r="G192" s="55"/>
      <c r="H192" s="27">
        <v>46.95</v>
      </c>
      <c r="I192" s="27"/>
      <c r="J192" s="27">
        <f t="shared" si="74"/>
        <v>46.95</v>
      </c>
      <c r="K192" s="33">
        <v>46.95</v>
      </c>
      <c r="L192" s="20"/>
      <c r="M192" s="27">
        <f t="shared" si="75"/>
        <v>46.95</v>
      </c>
      <c r="N192" s="20">
        <f t="shared" si="81"/>
        <v>0</v>
      </c>
      <c r="O192" s="20">
        <f t="shared" si="77"/>
        <v>0</v>
      </c>
      <c r="P192" s="20">
        <f t="shared" si="78"/>
        <v>0</v>
      </c>
    </row>
    <row r="193" spans="1:16" s="13" customFormat="1" ht="25.5" hidden="1" customHeight="1" x14ac:dyDescent="0.25">
      <c r="A193" s="19"/>
      <c r="B193" s="53"/>
      <c r="C193" s="54"/>
      <c r="D193" s="55"/>
      <c r="E193" s="18"/>
      <c r="F193" s="53"/>
      <c r="G193" s="55"/>
      <c r="H193" s="20"/>
      <c r="I193" s="20"/>
      <c r="J193" s="20">
        <f t="shared" si="74"/>
        <v>0</v>
      </c>
      <c r="K193" s="20"/>
      <c r="L193" s="20"/>
      <c r="M193" s="20">
        <f t="shared" si="75"/>
        <v>0</v>
      </c>
      <c r="N193" s="20">
        <f t="shared" si="76"/>
        <v>0</v>
      </c>
      <c r="O193" s="20">
        <f t="shared" si="77"/>
        <v>0</v>
      </c>
      <c r="P193" s="20">
        <f t="shared" si="78"/>
        <v>0</v>
      </c>
    </row>
    <row r="194" spans="1:16" s="13" customFormat="1" ht="25.5" hidden="1" customHeight="1" x14ac:dyDescent="0.25">
      <c r="A194" s="19"/>
      <c r="B194" s="53"/>
      <c r="C194" s="54"/>
      <c r="D194" s="55"/>
      <c r="E194" s="18"/>
      <c r="F194" s="53"/>
      <c r="G194" s="55"/>
      <c r="H194" s="20"/>
      <c r="I194" s="20"/>
      <c r="J194" s="20">
        <f t="shared" si="74"/>
        <v>0</v>
      </c>
      <c r="K194" s="20"/>
      <c r="L194" s="20"/>
      <c r="M194" s="20">
        <f t="shared" si="75"/>
        <v>0</v>
      </c>
      <c r="N194" s="20">
        <f t="shared" si="76"/>
        <v>0</v>
      </c>
      <c r="O194" s="20">
        <f t="shared" si="77"/>
        <v>0</v>
      </c>
      <c r="P194" s="20">
        <f t="shared" si="78"/>
        <v>0</v>
      </c>
    </row>
    <row r="195" spans="1:16" s="13" customFormat="1" ht="25.5" hidden="1" customHeight="1" x14ac:dyDescent="0.25">
      <c r="A195" s="19"/>
      <c r="B195" s="53"/>
      <c r="C195" s="54"/>
      <c r="D195" s="55"/>
      <c r="E195" s="18"/>
      <c r="F195" s="53"/>
      <c r="G195" s="55"/>
      <c r="H195" s="20"/>
      <c r="I195" s="20"/>
      <c r="J195" s="20">
        <f t="shared" si="74"/>
        <v>0</v>
      </c>
      <c r="K195" s="20"/>
      <c r="L195" s="20"/>
      <c r="M195" s="20">
        <f t="shared" si="75"/>
        <v>0</v>
      </c>
      <c r="N195" s="20">
        <f t="shared" si="76"/>
        <v>0</v>
      </c>
      <c r="O195" s="20">
        <f t="shared" si="77"/>
        <v>0</v>
      </c>
      <c r="P195" s="20">
        <f t="shared" si="78"/>
        <v>0</v>
      </c>
    </row>
    <row r="196" spans="1:16" s="13" customFormat="1" ht="35.25" customHeight="1" x14ac:dyDescent="0.25">
      <c r="A196" s="19"/>
      <c r="B196" s="56" t="s">
        <v>124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8"/>
    </row>
    <row r="197" spans="1:16" s="13" customFormat="1" ht="25.5" customHeight="1" x14ac:dyDescent="0.25">
      <c r="A197" s="19"/>
      <c r="B197" s="59" t="s">
        <v>25</v>
      </c>
      <c r="C197" s="60"/>
      <c r="D197" s="61"/>
      <c r="E197" s="18"/>
      <c r="F197" s="53"/>
      <c r="G197" s="55"/>
      <c r="H197" s="20"/>
      <c r="I197" s="20"/>
      <c r="J197" s="20"/>
      <c r="K197" s="20"/>
      <c r="L197" s="20"/>
      <c r="M197" s="20"/>
      <c r="N197" s="20"/>
      <c r="O197" s="20"/>
      <c r="P197" s="20"/>
    </row>
    <row r="198" spans="1:16" s="13" customFormat="1" ht="51.75" customHeight="1" x14ac:dyDescent="0.25">
      <c r="A198" s="34">
        <v>1</v>
      </c>
      <c r="B198" s="53" t="s">
        <v>112</v>
      </c>
      <c r="C198" s="54"/>
      <c r="D198" s="55"/>
      <c r="E198" s="18" t="s">
        <v>50</v>
      </c>
      <c r="F198" s="53" t="s">
        <v>49</v>
      </c>
      <c r="G198" s="55"/>
      <c r="H198" s="31">
        <v>104.5</v>
      </c>
      <c r="I198" s="28"/>
      <c r="J198" s="31">
        <f t="shared" ref="J198:J205" si="84">H198+I198</f>
        <v>104.5</v>
      </c>
      <c r="K198" s="32">
        <v>104.5</v>
      </c>
      <c r="L198" s="31"/>
      <c r="M198" s="31">
        <f t="shared" ref="M198:M205" si="85">K198+L198</f>
        <v>104.5</v>
      </c>
      <c r="N198" s="20">
        <f t="shared" ref="N198:N205" si="86">K198-H198</f>
        <v>0</v>
      </c>
      <c r="O198" s="20">
        <f t="shared" ref="O198:O205" si="87">L198-I198</f>
        <v>0</v>
      </c>
      <c r="P198" s="20">
        <f t="shared" ref="P198:P205" si="88">M198-J198</f>
        <v>0</v>
      </c>
    </row>
    <row r="199" spans="1:16" s="13" customFormat="1" ht="35.25" customHeight="1" x14ac:dyDescent="0.25">
      <c r="A199" s="34">
        <v>2</v>
      </c>
      <c r="B199" s="53" t="s">
        <v>89</v>
      </c>
      <c r="C199" s="54"/>
      <c r="D199" s="55"/>
      <c r="E199" s="29" t="s">
        <v>50</v>
      </c>
      <c r="F199" s="53" t="s">
        <v>49</v>
      </c>
      <c r="G199" s="55"/>
      <c r="H199" s="20">
        <v>100</v>
      </c>
      <c r="I199" s="20"/>
      <c r="J199" s="20">
        <f t="shared" si="84"/>
        <v>100</v>
      </c>
      <c r="K199" s="20">
        <v>100</v>
      </c>
      <c r="L199" s="20"/>
      <c r="M199" s="20">
        <f t="shared" si="85"/>
        <v>100</v>
      </c>
      <c r="N199" s="20">
        <f t="shared" si="86"/>
        <v>0</v>
      </c>
      <c r="O199" s="20">
        <f t="shared" si="87"/>
        <v>0</v>
      </c>
      <c r="P199" s="20">
        <f t="shared" si="88"/>
        <v>0</v>
      </c>
    </row>
    <row r="200" spans="1:16" s="13" customFormat="1" ht="40.5" customHeight="1" x14ac:dyDescent="0.25">
      <c r="A200" s="34">
        <v>3</v>
      </c>
      <c r="B200" s="53" t="s">
        <v>90</v>
      </c>
      <c r="C200" s="54"/>
      <c r="D200" s="55"/>
      <c r="E200" s="29" t="s">
        <v>50</v>
      </c>
      <c r="F200" s="53" t="s">
        <v>49</v>
      </c>
      <c r="G200" s="55"/>
      <c r="H200" s="20">
        <v>100</v>
      </c>
      <c r="I200" s="20"/>
      <c r="J200" s="20">
        <f t="shared" si="84"/>
        <v>100</v>
      </c>
      <c r="K200" s="20">
        <v>100</v>
      </c>
      <c r="L200" s="20"/>
      <c r="M200" s="20">
        <f t="shared" si="85"/>
        <v>100</v>
      </c>
      <c r="N200" s="20">
        <f t="shared" si="86"/>
        <v>0</v>
      </c>
      <c r="O200" s="20">
        <f t="shared" si="87"/>
        <v>0</v>
      </c>
      <c r="P200" s="20">
        <f t="shared" si="88"/>
        <v>0</v>
      </c>
    </row>
    <row r="201" spans="1:16" s="13" customFormat="1" ht="25.5" hidden="1" customHeight="1" x14ac:dyDescent="0.25">
      <c r="A201" s="19"/>
      <c r="B201" s="53"/>
      <c r="C201" s="54"/>
      <c r="D201" s="55"/>
      <c r="E201" s="18"/>
      <c r="F201" s="53"/>
      <c r="G201" s="55"/>
      <c r="H201" s="20"/>
      <c r="I201" s="20"/>
      <c r="J201" s="20">
        <f t="shared" si="84"/>
        <v>0</v>
      </c>
      <c r="K201" s="20"/>
      <c r="L201" s="20"/>
      <c r="M201" s="20">
        <f t="shared" si="85"/>
        <v>0</v>
      </c>
      <c r="N201" s="20">
        <f t="shared" si="86"/>
        <v>0</v>
      </c>
      <c r="O201" s="20">
        <f t="shared" si="87"/>
        <v>0</v>
      </c>
      <c r="P201" s="20">
        <f t="shared" si="88"/>
        <v>0</v>
      </c>
    </row>
    <row r="202" spans="1:16" s="13" customFormat="1" ht="25.5" hidden="1" customHeight="1" x14ac:dyDescent="0.25">
      <c r="A202" s="19"/>
      <c r="B202" s="53"/>
      <c r="C202" s="54"/>
      <c r="D202" s="55"/>
      <c r="E202" s="18"/>
      <c r="F202" s="53"/>
      <c r="G202" s="55"/>
      <c r="H202" s="20"/>
      <c r="I202" s="20"/>
      <c r="J202" s="20">
        <f t="shared" si="84"/>
        <v>0</v>
      </c>
      <c r="K202" s="20"/>
      <c r="L202" s="20"/>
      <c r="M202" s="20">
        <f t="shared" si="85"/>
        <v>0</v>
      </c>
      <c r="N202" s="20">
        <f t="shared" si="86"/>
        <v>0</v>
      </c>
      <c r="O202" s="20">
        <f t="shared" si="87"/>
        <v>0</v>
      </c>
      <c r="P202" s="20">
        <f t="shared" si="88"/>
        <v>0</v>
      </c>
    </row>
    <row r="203" spans="1:16" s="13" customFormat="1" ht="25.5" hidden="1" customHeight="1" x14ac:dyDescent="0.25">
      <c r="A203" s="19"/>
      <c r="B203" s="53"/>
      <c r="C203" s="54"/>
      <c r="D203" s="55"/>
      <c r="E203" s="18"/>
      <c r="F203" s="53"/>
      <c r="G203" s="55"/>
      <c r="H203" s="20"/>
      <c r="I203" s="20"/>
      <c r="J203" s="20">
        <f t="shared" si="84"/>
        <v>0</v>
      </c>
      <c r="K203" s="20"/>
      <c r="L203" s="20"/>
      <c r="M203" s="20">
        <f t="shared" si="85"/>
        <v>0</v>
      </c>
      <c r="N203" s="20">
        <f t="shared" si="86"/>
        <v>0</v>
      </c>
      <c r="O203" s="20">
        <f t="shared" si="87"/>
        <v>0</v>
      </c>
      <c r="P203" s="20">
        <f t="shared" si="88"/>
        <v>0</v>
      </c>
    </row>
    <row r="204" spans="1:16" s="13" customFormat="1" ht="25.5" hidden="1" customHeight="1" x14ac:dyDescent="0.25">
      <c r="A204" s="19"/>
      <c r="B204" s="53"/>
      <c r="C204" s="54"/>
      <c r="D204" s="55"/>
      <c r="E204" s="18"/>
      <c r="F204" s="53"/>
      <c r="G204" s="55"/>
      <c r="H204" s="20"/>
      <c r="I204" s="20"/>
      <c r="J204" s="20">
        <f t="shared" si="84"/>
        <v>0</v>
      </c>
      <c r="K204" s="20"/>
      <c r="L204" s="20"/>
      <c r="M204" s="20">
        <f t="shared" si="85"/>
        <v>0</v>
      </c>
      <c r="N204" s="20">
        <f t="shared" si="86"/>
        <v>0</v>
      </c>
      <c r="O204" s="20">
        <f t="shared" si="87"/>
        <v>0</v>
      </c>
      <c r="P204" s="20">
        <f t="shared" si="88"/>
        <v>0</v>
      </c>
    </row>
    <row r="205" spans="1:16" s="13" customFormat="1" ht="25.5" hidden="1" customHeight="1" x14ac:dyDescent="0.25">
      <c r="A205" s="19"/>
      <c r="B205" s="53"/>
      <c r="C205" s="54"/>
      <c r="D205" s="55"/>
      <c r="E205" s="18"/>
      <c r="F205" s="53"/>
      <c r="G205" s="55"/>
      <c r="H205" s="20"/>
      <c r="I205" s="20"/>
      <c r="J205" s="20">
        <f t="shared" si="84"/>
        <v>0</v>
      </c>
      <c r="K205" s="20"/>
      <c r="L205" s="20"/>
      <c r="M205" s="20">
        <f t="shared" si="85"/>
        <v>0</v>
      </c>
      <c r="N205" s="20">
        <f t="shared" si="86"/>
        <v>0</v>
      </c>
      <c r="O205" s="20">
        <f t="shared" si="87"/>
        <v>0</v>
      </c>
      <c r="P205" s="20">
        <f t="shared" si="88"/>
        <v>0</v>
      </c>
    </row>
    <row r="206" spans="1:16" s="13" customFormat="1" ht="43.5" customHeight="1" x14ac:dyDescent="0.25">
      <c r="A206" s="19"/>
      <c r="B206" s="56" t="s">
        <v>124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8"/>
    </row>
    <row r="207" spans="1:16" s="13" customFormat="1" ht="42" customHeight="1" x14ac:dyDescent="0.25">
      <c r="A207" s="19"/>
      <c r="B207" s="56" t="s">
        <v>143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8"/>
    </row>
    <row r="208" spans="1:16" s="13" customFormat="1" ht="40.5" customHeight="1" x14ac:dyDescent="0.25">
      <c r="A208" s="19"/>
      <c r="B208" s="69" t="s">
        <v>109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1"/>
    </row>
    <row r="209" spans="1:16" s="13" customFormat="1" ht="25.5" customHeight="1" x14ac:dyDescent="0.25">
      <c r="A209" s="19"/>
      <c r="B209" s="59" t="s">
        <v>22</v>
      </c>
      <c r="C209" s="60"/>
      <c r="D209" s="61"/>
      <c r="E209" s="18"/>
      <c r="F209" s="53"/>
      <c r="G209" s="55"/>
      <c r="H209" s="20"/>
      <c r="I209" s="20"/>
      <c r="J209" s="20"/>
      <c r="K209" s="20"/>
      <c r="L209" s="20"/>
      <c r="M209" s="20"/>
      <c r="N209" s="20"/>
      <c r="O209" s="20"/>
      <c r="P209" s="20"/>
    </row>
    <row r="210" spans="1:16" s="13" customFormat="1" ht="105.75" customHeight="1" x14ac:dyDescent="0.25">
      <c r="A210" s="35">
        <v>1</v>
      </c>
      <c r="B210" s="53" t="s">
        <v>145</v>
      </c>
      <c r="C210" s="54"/>
      <c r="D210" s="55"/>
      <c r="E210" s="18" t="s">
        <v>47</v>
      </c>
      <c r="F210" s="53" t="s">
        <v>144</v>
      </c>
      <c r="G210" s="55"/>
      <c r="H210" s="20">
        <v>53436</v>
      </c>
      <c r="I210" s="20">
        <v>30000</v>
      </c>
      <c r="J210" s="20">
        <f t="shared" ref="J210:J217" si="89">H210+I210</f>
        <v>83436</v>
      </c>
      <c r="K210" s="30">
        <f>K51</f>
        <v>53388</v>
      </c>
      <c r="L210" s="30">
        <f>L51</f>
        <v>30000</v>
      </c>
      <c r="M210" s="20">
        <f t="shared" ref="M210:M217" si="90">K210+L210</f>
        <v>83388</v>
      </c>
      <c r="N210" s="20">
        <f t="shared" ref="N210:N217" si="91">K210-H210</f>
        <v>-48</v>
      </c>
      <c r="O210" s="20">
        <f t="shared" ref="O210:O217" si="92">L210-I210</f>
        <v>0</v>
      </c>
      <c r="P210" s="20">
        <f t="shared" ref="P210:P217" si="93">M210-J210</f>
        <v>-48</v>
      </c>
    </row>
    <row r="211" spans="1:16" s="13" customFormat="1" ht="25.5" hidden="1" customHeight="1" x14ac:dyDescent="0.25">
      <c r="A211" s="35"/>
      <c r="B211" s="53"/>
      <c r="C211" s="54"/>
      <c r="D211" s="55"/>
      <c r="E211" s="18"/>
      <c r="F211" s="53"/>
      <c r="G211" s="55"/>
      <c r="H211" s="20"/>
      <c r="I211" s="20"/>
      <c r="J211" s="20">
        <f t="shared" si="89"/>
        <v>0</v>
      </c>
      <c r="K211" s="20"/>
      <c r="L211" s="20"/>
      <c r="M211" s="20">
        <f t="shared" si="90"/>
        <v>0</v>
      </c>
      <c r="N211" s="20">
        <f t="shared" si="91"/>
        <v>0</v>
      </c>
      <c r="O211" s="20">
        <f t="shared" si="92"/>
        <v>0</v>
      </c>
      <c r="P211" s="20">
        <f t="shared" si="93"/>
        <v>0</v>
      </c>
    </row>
    <row r="212" spans="1:16" s="13" customFormat="1" ht="25.5" hidden="1" customHeight="1" x14ac:dyDescent="0.25">
      <c r="A212" s="35"/>
      <c r="B212" s="53"/>
      <c r="C212" s="54"/>
      <c r="D212" s="55"/>
      <c r="E212" s="18"/>
      <c r="F212" s="53"/>
      <c r="G212" s="55"/>
      <c r="H212" s="20"/>
      <c r="I212" s="20"/>
      <c r="J212" s="20">
        <f t="shared" si="89"/>
        <v>0</v>
      </c>
      <c r="K212" s="20"/>
      <c r="L212" s="20"/>
      <c r="M212" s="20">
        <f t="shared" si="90"/>
        <v>0</v>
      </c>
      <c r="N212" s="20">
        <f t="shared" si="91"/>
        <v>0</v>
      </c>
      <c r="O212" s="20">
        <f t="shared" si="92"/>
        <v>0</v>
      </c>
      <c r="P212" s="20">
        <f t="shared" si="93"/>
        <v>0</v>
      </c>
    </row>
    <row r="213" spans="1:16" s="13" customFormat="1" ht="25.5" hidden="1" customHeight="1" x14ac:dyDescent="0.25">
      <c r="A213" s="35"/>
      <c r="B213" s="53"/>
      <c r="C213" s="54"/>
      <c r="D213" s="55"/>
      <c r="E213" s="18"/>
      <c r="F213" s="53"/>
      <c r="G213" s="55"/>
      <c r="H213" s="20"/>
      <c r="I213" s="20"/>
      <c r="J213" s="20">
        <f t="shared" si="89"/>
        <v>0</v>
      </c>
      <c r="K213" s="20"/>
      <c r="L213" s="20"/>
      <c r="M213" s="20">
        <f t="shared" si="90"/>
        <v>0</v>
      </c>
      <c r="N213" s="20">
        <f t="shared" si="91"/>
        <v>0</v>
      </c>
      <c r="O213" s="20">
        <f t="shared" si="92"/>
        <v>0</v>
      </c>
      <c r="P213" s="20">
        <f t="shared" si="93"/>
        <v>0</v>
      </c>
    </row>
    <row r="214" spans="1:16" s="13" customFormat="1" ht="25.5" hidden="1" customHeight="1" x14ac:dyDescent="0.25">
      <c r="A214" s="35"/>
      <c r="B214" s="53"/>
      <c r="C214" s="54"/>
      <c r="D214" s="55"/>
      <c r="E214" s="18"/>
      <c r="F214" s="53"/>
      <c r="G214" s="55"/>
      <c r="H214" s="20"/>
      <c r="I214" s="20"/>
      <c r="J214" s="20">
        <f t="shared" si="89"/>
        <v>0</v>
      </c>
      <c r="K214" s="20"/>
      <c r="L214" s="20"/>
      <c r="M214" s="20">
        <f t="shared" si="90"/>
        <v>0</v>
      </c>
      <c r="N214" s="20">
        <f t="shared" si="91"/>
        <v>0</v>
      </c>
      <c r="O214" s="20">
        <f t="shared" si="92"/>
        <v>0</v>
      </c>
      <c r="P214" s="20">
        <f t="shared" si="93"/>
        <v>0</v>
      </c>
    </row>
    <row r="215" spans="1:16" s="13" customFormat="1" ht="25.5" hidden="1" customHeight="1" x14ac:dyDescent="0.25">
      <c r="A215" s="35"/>
      <c r="B215" s="53"/>
      <c r="C215" s="54"/>
      <c r="D215" s="55"/>
      <c r="E215" s="18"/>
      <c r="F215" s="53"/>
      <c r="G215" s="55"/>
      <c r="H215" s="20"/>
      <c r="I215" s="20"/>
      <c r="J215" s="20">
        <f t="shared" si="89"/>
        <v>0</v>
      </c>
      <c r="K215" s="20"/>
      <c r="L215" s="20"/>
      <c r="M215" s="20">
        <f t="shared" si="90"/>
        <v>0</v>
      </c>
      <c r="N215" s="20">
        <f t="shared" si="91"/>
        <v>0</v>
      </c>
      <c r="O215" s="20">
        <f t="shared" si="92"/>
        <v>0</v>
      </c>
      <c r="P215" s="20">
        <f t="shared" si="93"/>
        <v>0</v>
      </c>
    </row>
    <row r="216" spans="1:16" s="13" customFormat="1" ht="25.5" hidden="1" customHeight="1" x14ac:dyDescent="0.25">
      <c r="A216" s="35"/>
      <c r="B216" s="53"/>
      <c r="C216" s="54"/>
      <c r="D216" s="55"/>
      <c r="E216" s="18"/>
      <c r="F216" s="53"/>
      <c r="G216" s="55"/>
      <c r="H216" s="20"/>
      <c r="I216" s="20"/>
      <c r="J216" s="20">
        <f t="shared" si="89"/>
        <v>0</v>
      </c>
      <c r="K216" s="20"/>
      <c r="L216" s="20"/>
      <c r="M216" s="20">
        <f t="shared" si="90"/>
        <v>0</v>
      </c>
      <c r="N216" s="20">
        <f t="shared" si="91"/>
        <v>0</v>
      </c>
      <c r="O216" s="20">
        <f t="shared" si="92"/>
        <v>0</v>
      </c>
      <c r="P216" s="20">
        <f t="shared" si="93"/>
        <v>0</v>
      </c>
    </row>
    <row r="217" spans="1:16" s="13" customFormat="1" ht="25.5" hidden="1" customHeight="1" x14ac:dyDescent="0.25">
      <c r="A217" s="35"/>
      <c r="B217" s="53"/>
      <c r="C217" s="54"/>
      <c r="D217" s="55"/>
      <c r="E217" s="18"/>
      <c r="F217" s="53"/>
      <c r="G217" s="55"/>
      <c r="H217" s="20"/>
      <c r="I217" s="20"/>
      <c r="J217" s="20">
        <f t="shared" si="89"/>
        <v>0</v>
      </c>
      <c r="K217" s="20"/>
      <c r="L217" s="20"/>
      <c r="M217" s="20">
        <f t="shared" si="90"/>
        <v>0</v>
      </c>
      <c r="N217" s="20">
        <f t="shared" si="91"/>
        <v>0</v>
      </c>
      <c r="O217" s="20">
        <f t="shared" si="92"/>
        <v>0</v>
      </c>
      <c r="P217" s="20">
        <f t="shared" si="93"/>
        <v>0</v>
      </c>
    </row>
    <row r="218" spans="1:16" s="13" customFormat="1" ht="39" customHeight="1" x14ac:dyDescent="0.25">
      <c r="A218" s="35"/>
      <c r="B218" s="56" t="s">
        <v>149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8"/>
    </row>
    <row r="219" spans="1:16" s="13" customFormat="1" ht="25.5" customHeight="1" x14ac:dyDescent="0.25">
      <c r="A219" s="35"/>
      <c r="B219" s="59" t="s">
        <v>23</v>
      </c>
      <c r="C219" s="60"/>
      <c r="D219" s="61"/>
      <c r="E219" s="18"/>
      <c r="F219" s="53"/>
      <c r="G219" s="55"/>
      <c r="H219" s="20"/>
      <c r="I219" s="20"/>
      <c r="J219" s="20"/>
      <c r="K219" s="20"/>
      <c r="L219" s="20"/>
      <c r="M219" s="20"/>
      <c r="N219" s="20"/>
      <c r="O219" s="20"/>
      <c r="P219" s="20"/>
    </row>
    <row r="220" spans="1:16" s="13" customFormat="1" ht="60.75" customHeight="1" x14ac:dyDescent="0.25">
      <c r="A220" s="35">
        <v>1</v>
      </c>
      <c r="B220" s="53" t="s">
        <v>146</v>
      </c>
      <c r="C220" s="54"/>
      <c r="D220" s="55"/>
      <c r="E220" s="18" t="s">
        <v>46</v>
      </c>
      <c r="F220" s="53" t="s">
        <v>91</v>
      </c>
      <c r="G220" s="55"/>
      <c r="H220" s="20">
        <v>6</v>
      </c>
      <c r="I220" s="20">
        <v>6</v>
      </c>
      <c r="J220" s="20">
        <v>6</v>
      </c>
      <c r="K220" s="20">
        <v>6</v>
      </c>
      <c r="L220" s="20">
        <v>6</v>
      </c>
      <c r="M220" s="20">
        <v>6</v>
      </c>
      <c r="N220" s="20">
        <f t="shared" ref="N220:N227" si="94">K220-H220</f>
        <v>0</v>
      </c>
      <c r="O220" s="20">
        <f t="shared" ref="O220:O227" si="95">L220-I220</f>
        <v>0</v>
      </c>
      <c r="P220" s="20">
        <f t="shared" ref="P220:P227" si="96">M220-J220</f>
        <v>0</v>
      </c>
    </row>
    <row r="221" spans="1:16" s="13" customFormat="1" ht="25.5" hidden="1" customHeight="1" x14ac:dyDescent="0.25">
      <c r="A221" s="35"/>
      <c r="B221" s="53"/>
      <c r="C221" s="54"/>
      <c r="D221" s="55"/>
      <c r="E221" s="18"/>
      <c r="F221" s="53"/>
      <c r="G221" s="55"/>
      <c r="H221" s="20"/>
      <c r="I221" s="20"/>
      <c r="J221" s="20">
        <f t="shared" ref="J221:J227" si="97">H221+I221</f>
        <v>0</v>
      </c>
      <c r="K221" s="20"/>
      <c r="L221" s="20"/>
      <c r="M221" s="20">
        <f t="shared" ref="M221:M227" si="98">K221+L221</f>
        <v>0</v>
      </c>
      <c r="N221" s="20">
        <f t="shared" si="94"/>
        <v>0</v>
      </c>
      <c r="O221" s="20">
        <f t="shared" si="95"/>
        <v>0</v>
      </c>
      <c r="P221" s="20">
        <f t="shared" si="96"/>
        <v>0</v>
      </c>
    </row>
    <row r="222" spans="1:16" s="13" customFormat="1" ht="25.5" hidden="1" customHeight="1" x14ac:dyDescent="0.25">
      <c r="A222" s="35"/>
      <c r="B222" s="53"/>
      <c r="C222" s="54"/>
      <c r="D222" s="55"/>
      <c r="E222" s="18"/>
      <c r="F222" s="53"/>
      <c r="G222" s="55"/>
      <c r="H222" s="20"/>
      <c r="I222" s="20"/>
      <c r="J222" s="20">
        <f t="shared" si="97"/>
        <v>0</v>
      </c>
      <c r="K222" s="20"/>
      <c r="L222" s="20"/>
      <c r="M222" s="20">
        <f t="shared" si="98"/>
        <v>0</v>
      </c>
      <c r="N222" s="20">
        <f t="shared" si="94"/>
        <v>0</v>
      </c>
      <c r="O222" s="20">
        <f t="shared" si="95"/>
        <v>0</v>
      </c>
      <c r="P222" s="20">
        <f t="shared" si="96"/>
        <v>0</v>
      </c>
    </row>
    <row r="223" spans="1:16" s="13" customFormat="1" ht="25.5" hidden="1" customHeight="1" x14ac:dyDescent="0.25">
      <c r="A223" s="35"/>
      <c r="B223" s="53"/>
      <c r="C223" s="54"/>
      <c r="D223" s="55"/>
      <c r="E223" s="18"/>
      <c r="F223" s="53"/>
      <c r="G223" s="55"/>
      <c r="H223" s="20"/>
      <c r="I223" s="20"/>
      <c r="J223" s="20">
        <f t="shared" si="97"/>
        <v>0</v>
      </c>
      <c r="K223" s="20"/>
      <c r="L223" s="20"/>
      <c r="M223" s="20">
        <f t="shared" si="98"/>
        <v>0</v>
      </c>
      <c r="N223" s="20">
        <f t="shared" si="94"/>
        <v>0</v>
      </c>
      <c r="O223" s="20">
        <f t="shared" si="95"/>
        <v>0</v>
      </c>
      <c r="P223" s="20">
        <f t="shared" si="96"/>
        <v>0</v>
      </c>
    </row>
    <row r="224" spans="1:16" s="13" customFormat="1" ht="25.5" hidden="1" customHeight="1" x14ac:dyDescent="0.25">
      <c r="A224" s="35"/>
      <c r="B224" s="53"/>
      <c r="C224" s="54"/>
      <c r="D224" s="55"/>
      <c r="E224" s="18"/>
      <c r="F224" s="53"/>
      <c r="G224" s="55"/>
      <c r="H224" s="20"/>
      <c r="I224" s="20"/>
      <c r="J224" s="20">
        <f t="shared" si="97"/>
        <v>0</v>
      </c>
      <c r="K224" s="20"/>
      <c r="L224" s="20"/>
      <c r="M224" s="20">
        <f t="shared" si="98"/>
        <v>0</v>
      </c>
      <c r="N224" s="20">
        <f t="shared" si="94"/>
        <v>0</v>
      </c>
      <c r="O224" s="20">
        <f t="shared" si="95"/>
        <v>0</v>
      </c>
      <c r="P224" s="20">
        <f t="shared" si="96"/>
        <v>0</v>
      </c>
    </row>
    <row r="225" spans="1:16" s="13" customFormat="1" ht="25.5" hidden="1" customHeight="1" x14ac:dyDescent="0.25">
      <c r="A225" s="35"/>
      <c r="B225" s="53"/>
      <c r="C225" s="54"/>
      <c r="D225" s="55"/>
      <c r="E225" s="18"/>
      <c r="F225" s="53"/>
      <c r="G225" s="55"/>
      <c r="H225" s="20"/>
      <c r="I225" s="20"/>
      <c r="J225" s="20">
        <f t="shared" si="97"/>
        <v>0</v>
      </c>
      <c r="K225" s="20"/>
      <c r="L225" s="20"/>
      <c r="M225" s="20">
        <f t="shared" si="98"/>
        <v>0</v>
      </c>
      <c r="N225" s="20">
        <f t="shared" si="94"/>
        <v>0</v>
      </c>
      <c r="O225" s="20">
        <f t="shared" si="95"/>
        <v>0</v>
      </c>
      <c r="P225" s="20">
        <f t="shared" si="96"/>
        <v>0</v>
      </c>
    </row>
    <row r="226" spans="1:16" s="13" customFormat="1" ht="25.5" hidden="1" customHeight="1" x14ac:dyDescent="0.25">
      <c r="A226" s="35"/>
      <c r="B226" s="53"/>
      <c r="C226" s="54"/>
      <c r="D226" s="55"/>
      <c r="E226" s="18"/>
      <c r="F226" s="53"/>
      <c r="G226" s="55"/>
      <c r="H226" s="20"/>
      <c r="I226" s="20"/>
      <c r="J226" s="20">
        <f t="shared" si="97"/>
        <v>0</v>
      </c>
      <c r="K226" s="20"/>
      <c r="L226" s="20"/>
      <c r="M226" s="20">
        <f t="shared" si="98"/>
        <v>0</v>
      </c>
      <c r="N226" s="20">
        <f t="shared" si="94"/>
        <v>0</v>
      </c>
      <c r="O226" s="20">
        <f t="shared" si="95"/>
        <v>0</v>
      </c>
      <c r="P226" s="20">
        <f t="shared" si="96"/>
        <v>0</v>
      </c>
    </row>
    <row r="227" spans="1:16" s="13" customFormat="1" ht="25.5" hidden="1" customHeight="1" x14ac:dyDescent="0.25">
      <c r="A227" s="35"/>
      <c r="B227" s="53"/>
      <c r="C227" s="54"/>
      <c r="D227" s="55"/>
      <c r="E227" s="18"/>
      <c r="F227" s="53"/>
      <c r="G227" s="55"/>
      <c r="H227" s="20"/>
      <c r="I227" s="20"/>
      <c r="J227" s="20">
        <f t="shared" si="97"/>
        <v>0</v>
      </c>
      <c r="K227" s="20"/>
      <c r="L227" s="20"/>
      <c r="M227" s="20">
        <f t="shared" si="98"/>
        <v>0</v>
      </c>
      <c r="N227" s="20">
        <f t="shared" si="94"/>
        <v>0</v>
      </c>
      <c r="O227" s="20">
        <f t="shared" si="95"/>
        <v>0</v>
      </c>
      <c r="P227" s="20">
        <f t="shared" si="96"/>
        <v>0</v>
      </c>
    </row>
    <row r="228" spans="1:16" s="13" customFormat="1" ht="45.75" customHeight="1" x14ac:dyDescent="0.25">
      <c r="A228" s="35"/>
      <c r="B228" s="56" t="s">
        <v>124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8"/>
    </row>
    <row r="229" spans="1:16" s="13" customFormat="1" ht="27.75" customHeight="1" x14ac:dyDescent="0.25">
      <c r="A229" s="35"/>
      <c r="B229" s="59" t="s">
        <v>24</v>
      </c>
      <c r="C229" s="60"/>
      <c r="D229" s="61"/>
      <c r="E229" s="18"/>
      <c r="F229" s="53"/>
      <c r="G229" s="55"/>
      <c r="H229" s="20"/>
      <c r="I229" s="20"/>
      <c r="J229" s="20"/>
      <c r="K229" s="20"/>
      <c r="L229" s="20"/>
      <c r="M229" s="20"/>
      <c r="N229" s="20"/>
      <c r="O229" s="20"/>
      <c r="P229" s="20"/>
    </row>
    <row r="230" spans="1:16" s="13" customFormat="1" ht="48" customHeight="1" x14ac:dyDescent="0.25">
      <c r="A230" s="35">
        <v>1</v>
      </c>
      <c r="B230" s="53" t="s">
        <v>147</v>
      </c>
      <c r="C230" s="54"/>
      <c r="D230" s="55"/>
      <c r="E230" s="18" t="s">
        <v>47</v>
      </c>
      <c r="F230" s="53" t="s">
        <v>49</v>
      </c>
      <c r="G230" s="55"/>
      <c r="H230" s="20">
        <f>H210/H220</f>
        <v>8906</v>
      </c>
      <c r="I230" s="20">
        <f t="shared" ref="I230:J230" si="99">I210/I220</f>
        <v>5000</v>
      </c>
      <c r="J230" s="20">
        <f t="shared" si="99"/>
        <v>13906</v>
      </c>
      <c r="K230" s="30">
        <f>K210/K220</f>
        <v>8898</v>
      </c>
      <c r="L230" s="30">
        <f>L210/L220</f>
        <v>5000</v>
      </c>
      <c r="M230" s="20">
        <f t="shared" ref="M230:M237" si="100">K230+L230</f>
        <v>13898</v>
      </c>
      <c r="N230" s="20">
        <f t="shared" ref="N230:N237" si="101">K230-H230</f>
        <v>-8</v>
      </c>
      <c r="O230" s="20">
        <f t="shared" ref="O230:O237" si="102">L230-I230</f>
        <v>0</v>
      </c>
      <c r="P230" s="20">
        <f>M230-J230</f>
        <v>-8</v>
      </c>
    </row>
    <row r="231" spans="1:16" s="13" customFormat="1" ht="25.5" hidden="1" customHeight="1" x14ac:dyDescent="0.25">
      <c r="A231" s="35"/>
      <c r="B231" s="53"/>
      <c r="C231" s="54"/>
      <c r="D231" s="55"/>
      <c r="E231" s="18"/>
      <c r="F231" s="53"/>
      <c r="G231" s="55"/>
      <c r="H231" s="20"/>
      <c r="I231" s="20"/>
      <c r="J231" s="20">
        <f t="shared" ref="J231:J237" si="103">H231+I231</f>
        <v>0</v>
      </c>
      <c r="K231" s="20"/>
      <c r="L231" s="20"/>
      <c r="M231" s="20">
        <f t="shared" si="100"/>
        <v>0</v>
      </c>
      <c r="N231" s="20">
        <f t="shared" si="101"/>
        <v>0</v>
      </c>
      <c r="O231" s="20">
        <f t="shared" si="102"/>
        <v>0</v>
      </c>
      <c r="P231" s="20">
        <f t="shared" ref="P231:P237" si="104">M231-J231</f>
        <v>0</v>
      </c>
    </row>
    <row r="232" spans="1:16" s="13" customFormat="1" ht="25.5" hidden="1" customHeight="1" x14ac:dyDescent="0.25">
      <c r="A232" s="35"/>
      <c r="B232" s="53"/>
      <c r="C232" s="54"/>
      <c r="D232" s="55"/>
      <c r="E232" s="18"/>
      <c r="F232" s="53"/>
      <c r="G232" s="55"/>
      <c r="H232" s="20"/>
      <c r="I232" s="20"/>
      <c r="J232" s="20">
        <f t="shared" si="103"/>
        <v>0</v>
      </c>
      <c r="K232" s="20"/>
      <c r="L232" s="20"/>
      <c r="M232" s="20">
        <f t="shared" si="100"/>
        <v>0</v>
      </c>
      <c r="N232" s="20">
        <f t="shared" si="101"/>
        <v>0</v>
      </c>
      <c r="O232" s="20">
        <f t="shared" si="102"/>
        <v>0</v>
      </c>
      <c r="P232" s="20">
        <f t="shared" si="104"/>
        <v>0</v>
      </c>
    </row>
    <row r="233" spans="1:16" s="13" customFormat="1" ht="25.5" hidden="1" customHeight="1" x14ac:dyDescent="0.25">
      <c r="A233" s="35"/>
      <c r="B233" s="53"/>
      <c r="C233" s="54"/>
      <c r="D233" s="55"/>
      <c r="E233" s="18"/>
      <c r="F233" s="53"/>
      <c r="G233" s="55"/>
      <c r="H233" s="20"/>
      <c r="I233" s="20"/>
      <c r="J233" s="20">
        <f t="shared" si="103"/>
        <v>0</v>
      </c>
      <c r="K233" s="20"/>
      <c r="L233" s="20"/>
      <c r="M233" s="20">
        <f t="shared" si="100"/>
        <v>0</v>
      </c>
      <c r="N233" s="20">
        <f t="shared" si="101"/>
        <v>0</v>
      </c>
      <c r="O233" s="20">
        <f t="shared" si="102"/>
        <v>0</v>
      </c>
      <c r="P233" s="20">
        <f t="shared" si="104"/>
        <v>0</v>
      </c>
    </row>
    <row r="234" spans="1:16" s="13" customFormat="1" ht="25.5" hidden="1" customHeight="1" x14ac:dyDescent="0.25">
      <c r="A234" s="35"/>
      <c r="B234" s="53"/>
      <c r="C234" s="54"/>
      <c r="D234" s="55"/>
      <c r="E234" s="18"/>
      <c r="F234" s="53"/>
      <c r="G234" s="55"/>
      <c r="H234" s="20"/>
      <c r="I234" s="20"/>
      <c r="J234" s="20">
        <f t="shared" si="103"/>
        <v>0</v>
      </c>
      <c r="K234" s="20"/>
      <c r="L234" s="20"/>
      <c r="M234" s="20">
        <f t="shared" si="100"/>
        <v>0</v>
      </c>
      <c r="N234" s="20">
        <f t="shared" si="101"/>
        <v>0</v>
      </c>
      <c r="O234" s="20">
        <f t="shared" si="102"/>
        <v>0</v>
      </c>
      <c r="P234" s="20">
        <f t="shared" si="104"/>
        <v>0</v>
      </c>
    </row>
    <row r="235" spans="1:16" s="13" customFormat="1" ht="25.5" hidden="1" customHeight="1" x14ac:dyDescent="0.25">
      <c r="A235" s="35"/>
      <c r="B235" s="53"/>
      <c r="C235" s="54"/>
      <c r="D235" s="55"/>
      <c r="E235" s="18"/>
      <c r="F235" s="53"/>
      <c r="G235" s="55"/>
      <c r="H235" s="20"/>
      <c r="I235" s="20"/>
      <c r="J235" s="20">
        <f t="shared" si="103"/>
        <v>0</v>
      </c>
      <c r="K235" s="20"/>
      <c r="L235" s="20"/>
      <c r="M235" s="20">
        <f t="shared" si="100"/>
        <v>0</v>
      </c>
      <c r="N235" s="20">
        <f t="shared" si="101"/>
        <v>0</v>
      </c>
      <c r="O235" s="20">
        <f t="shared" si="102"/>
        <v>0</v>
      </c>
      <c r="P235" s="20">
        <f t="shared" si="104"/>
        <v>0</v>
      </c>
    </row>
    <row r="236" spans="1:16" s="13" customFormat="1" ht="25.5" hidden="1" customHeight="1" x14ac:dyDescent="0.25">
      <c r="A236" s="35"/>
      <c r="B236" s="53"/>
      <c r="C236" s="54"/>
      <c r="D236" s="55"/>
      <c r="E236" s="18"/>
      <c r="F236" s="53"/>
      <c r="G236" s="55"/>
      <c r="H236" s="20"/>
      <c r="I236" s="20"/>
      <c r="J236" s="20">
        <f t="shared" si="103"/>
        <v>0</v>
      </c>
      <c r="K236" s="20"/>
      <c r="L236" s="20"/>
      <c r="M236" s="20">
        <f t="shared" si="100"/>
        <v>0</v>
      </c>
      <c r="N236" s="20">
        <f t="shared" si="101"/>
        <v>0</v>
      </c>
      <c r="O236" s="20">
        <f t="shared" si="102"/>
        <v>0</v>
      </c>
      <c r="P236" s="20">
        <f t="shared" si="104"/>
        <v>0</v>
      </c>
    </row>
    <row r="237" spans="1:16" s="13" customFormat="1" ht="25.5" hidden="1" customHeight="1" x14ac:dyDescent="0.25">
      <c r="A237" s="35"/>
      <c r="B237" s="53"/>
      <c r="C237" s="54"/>
      <c r="D237" s="55"/>
      <c r="E237" s="18"/>
      <c r="F237" s="53"/>
      <c r="G237" s="55"/>
      <c r="H237" s="20"/>
      <c r="I237" s="20"/>
      <c r="J237" s="20">
        <f t="shared" si="103"/>
        <v>0</v>
      </c>
      <c r="K237" s="20"/>
      <c r="L237" s="20"/>
      <c r="M237" s="20">
        <f t="shared" si="100"/>
        <v>0</v>
      </c>
      <c r="N237" s="20">
        <f t="shared" si="101"/>
        <v>0</v>
      </c>
      <c r="O237" s="20">
        <f t="shared" si="102"/>
        <v>0</v>
      </c>
      <c r="P237" s="20">
        <f t="shared" si="104"/>
        <v>0</v>
      </c>
    </row>
    <row r="238" spans="1:16" s="13" customFormat="1" ht="45" customHeight="1" x14ac:dyDescent="0.25">
      <c r="A238" s="35"/>
      <c r="B238" s="56" t="s">
        <v>150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8"/>
    </row>
    <row r="239" spans="1:16" s="13" customFormat="1" ht="25.5" customHeight="1" x14ac:dyDescent="0.25">
      <c r="A239" s="35"/>
      <c r="B239" s="59" t="s">
        <v>25</v>
      </c>
      <c r="C239" s="60"/>
      <c r="D239" s="61"/>
      <c r="E239" s="18"/>
      <c r="F239" s="53"/>
      <c r="G239" s="55"/>
      <c r="H239" s="20"/>
      <c r="I239" s="20"/>
      <c r="J239" s="20"/>
      <c r="K239" s="20"/>
      <c r="L239" s="20"/>
      <c r="M239" s="20"/>
      <c r="N239" s="20"/>
      <c r="O239" s="20"/>
      <c r="P239" s="20"/>
    </row>
    <row r="240" spans="1:16" s="13" customFormat="1" ht="61.5" customHeight="1" x14ac:dyDescent="0.25">
      <c r="A240" s="35">
        <v>1</v>
      </c>
      <c r="B240" s="53" t="s">
        <v>148</v>
      </c>
      <c r="C240" s="54"/>
      <c r="D240" s="55"/>
      <c r="E240" s="18" t="s">
        <v>50</v>
      </c>
      <c r="F240" s="53" t="s">
        <v>49</v>
      </c>
      <c r="G240" s="55"/>
      <c r="H240" s="20"/>
      <c r="I240" s="20"/>
      <c r="J240" s="20">
        <f>J230/12576*100</f>
        <v>110.57569974554708</v>
      </c>
      <c r="K240" s="30"/>
      <c r="L240" s="20"/>
      <c r="M240" s="20">
        <f>M230/12576*100</f>
        <v>110.51208651399492</v>
      </c>
      <c r="N240" s="20">
        <f t="shared" ref="N240" si="105">K240-H240</f>
        <v>0</v>
      </c>
      <c r="O240" s="20">
        <f t="shared" ref="O240" si="106">L240-I240</f>
        <v>0</v>
      </c>
      <c r="P240" s="20">
        <f>M240-J240</f>
        <v>-6.3613231552167804E-2</v>
      </c>
    </row>
    <row r="241" spans="1:16" s="13" customFormat="1" ht="25.5" hidden="1" customHeight="1" x14ac:dyDescent="0.25">
      <c r="A241" s="35"/>
      <c r="B241" s="53"/>
      <c r="C241" s="54"/>
      <c r="D241" s="55"/>
      <c r="E241" s="18"/>
      <c r="F241" s="53"/>
      <c r="G241" s="55"/>
      <c r="H241" s="20"/>
      <c r="I241" s="20"/>
      <c r="J241" s="20">
        <f t="shared" ref="J241:J247" si="107">H241+I241</f>
        <v>0</v>
      </c>
      <c r="K241" s="20"/>
      <c r="L241" s="20"/>
      <c r="M241" s="20">
        <f t="shared" ref="M241:M247" si="108">K241+L241</f>
        <v>0</v>
      </c>
      <c r="N241" s="20">
        <f t="shared" ref="N241:N247" si="109">K241-H241</f>
        <v>0</v>
      </c>
      <c r="O241" s="20">
        <f t="shared" ref="O241:O247" si="110">L241-I241</f>
        <v>0</v>
      </c>
      <c r="P241" s="20">
        <f t="shared" ref="P241:P247" si="111">M241-J241</f>
        <v>0</v>
      </c>
    </row>
    <row r="242" spans="1:16" s="13" customFormat="1" ht="25.5" hidden="1" customHeight="1" x14ac:dyDescent="0.25">
      <c r="A242" s="35"/>
      <c r="B242" s="53"/>
      <c r="C242" s="54"/>
      <c r="D242" s="55"/>
      <c r="E242" s="18"/>
      <c r="F242" s="53"/>
      <c r="G242" s="55"/>
      <c r="H242" s="20"/>
      <c r="I242" s="20"/>
      <c r="J242" s="20">
        <f t="shared" si="107"/>
        <v>0</v>
      </c>
      <c r="K242" s="20"/>
      <c r="L242" s="20"/>
      <c r="M242" s="20">
        <f t="shared" si="108"/>
        <v>0</v>
      </c>
      <c r="N242" s="20">
        <f t="shared" si="109"/>
        <v>0</v>
      </c>
      <c r="O242" s="20">
        <f t="shared" si="110"/>
        <v>0</v>
      </c>
      <c r="P242" s="20">
        <f t="shared" si="111"/>
        <v>0</v>
      </c>
    </row>
    <row r="243" spans="1:16" s="13" customFormat="1" ht="25.5" hidden="1" customHeight="1" x14ac:dyDescent="0.25">
      <c r="A243" s="35"/>
      <c r="B243" s="53"/>
      <c r="C243" s="54"/>
      <c r="D243" s="55"/>
      <c r="E243" s="18"/>
      <c r="F243" s="53"/>
      <c r="G243" s="55"/>
      <c r="H243" s="20"/>
      <c r="I243" s="20"/>
      <c r="J243" s="20">
        <f t="shared" si="107"/>
        <v>0</v>
      </c>
      <c r="K243" s="20"/>
      <c r="L243" s="20"/>
      <c r="M243" s="20">
        <f t="shared" si="108"/>
        <v>0</v>
      </c>
      <c r="N243" s="20">
        <f t="shared" si="109"/>
        <v>0</v>
      </c>
      <c r="O243" s="20">
        <f t="shared" si="110"/>
        <v>0</v>
      </c>
      <c r="P243" s="20">
        <f t="shared" si="111"/>
        <v>0</v>
      </c>
    </row>
    <row r="244" spans="1:16" s="13" customFormat="1" ht="25.5" hidden="1" customHeight="1" x14ac:dyDescent="0.25">
      <c r="A244" s="35"/>
      <c r="B244" s="53"/>
      <c r="C244" s="54"/>
      <c r="D244" s="55"/>
      <c r="E244" s="18"/>
      <c r="F244" s="53"/>
      <c r="G244" s="55"/>
      <c r="H244" s="20"/>
      <c r="I244" s="20"/>
      <c r="J244" s="20">
        <f t="shared" si="107"/>
        <v>0</v>
      </c>
      <c r="K244" s="20"/>
      <c r="L244" s="20"/>
      <c r="M244" s="20">
        <f t="shared" si="108"/>
        <v>0</v>
      </c>
      <c r="N244" s="20">
        <f t="shared" si="109"/>
        <v>0</v>
      </c>
      <c r="O244" s="20">
        <f t="shared" si="110"/>
        <v>0</v>
      </c>
      <c r="P244" s="20">
        <f t="shared" si="111"/>
        <v>0</v>
      </c>
    </row>
    <row r="245" spans="1:16" s="13" customFormat="1" ht="25.5" hidden="1" customHeight="1" x14ac:dyDescent="0.25">
      <c r="A245" s="35"/>
      <c r="B245" s="53"/>
      <c r="C245" s="54"/>
      <c r="D245" s="55"/>
      <c r="E245" s="18"/>
      <c r="F245" s="53"/>
      <c r="G245" s="55"/>
      <c r="H245" s="20"/>
      <c r="I245" s="20"/>
      <c r="J245" s="20">
        <f t="shared" si="107"/>
        <v>0</v>
      </c>
      <c r="K245" s="20"/>
      <c r="L245" s="20"/>
      <c r="M245" s="20">
        <f t="shared" si="108"/>
        <v>0</v>
      </c>
      <c r="N245" s="20">
        <f t="shared" si="109"/>
        <v>0</v>
      </c>
      <c r="O245" s="20">
        <f t="shared" si="110"/>
        <v>0</v>
      </c>
      <c r="P245" s="20">
        <f t="shared" si="111"/>
        <v>0</v>
      </c>
    </row>
    <row r="246" spans="1:16" s="13" customFormat="1" ht="25.5" hidden="1" customHeight="1" x14ac:dyDescent="0.25">
      <c r="A246" s="35"/>
      <c r="B246" s="53"/>
      <c r="C246" s="54"/>
      <c r="D246" s="55"/>
      <c r="E246" s="18"/>
      <c r="F246" s="53"/>
      <c r="G246" s="55"/>
      <c r="H246" s="20"/>
      <c r="I246" s="20"/>
      <c r="J246" s="20">
        <f t="shared" si="107"/>
        <v>0</v>
      </c>
      <c r="K246" s="20"/>
      <c r="L246" s="20"/>
      <c r="M246" s="20">
        <f t="shared" si="108"/>
        <v>0</v>
      </c>
      <c r="N246" s="20">
        <f t="shared" si="109"/>
        <v>0</v>
      </c>
      <c r="O246" s="20">
        <f t="shared" si="110"/>
        <v>0</v>
      </c>
      <c r="P246" s="20">
        <f t="shared" si="111"/>
        <v>0</v>
      </c>
    </row>
    <row r="247" spans="1:16" s="13" customFormat="1" ht="25.5" hidden="1" customHeight="1" x14ac:dyDescent="0.25">
      <c r="A247" s="35"/>
      <c r="B247" s="53"/>
      <c r="C247" s="54"/>
      <c r="D247" s="55"/>
      <c r="E247" s="18"/>
      <c r="F247" s="53"/>
      <c r="G247" s="55"/>
      <c r="H247" s="20"/>
      <c r="I247" s="20"/>
      <c r="J247" s="20">
        <f t="shared" si="107"/>
        <v>0</v>
      </c>
      <c r="K247" s="20"/>
      <c r="L247" s="20"/>
      <c r="M247" s="20">
        <f t="shared" si="108"/>
        <v>0</v>
      </c>
      <c r="N247" s="20">
        <f t="shared" si="109"/>
        <v>0</v>
      </c>
      <c r="O247" s="20">
        <f t="shared" si="110"/>
        <v>0</v>
      </c>
      <c r="P247" s="20">
        <f t="shared" si="111"/>
        <v>0</v>
      </c>
    </row>
    <row r="248" spans="1:16" s="13" customFormat="1" ht="34.5" customHeight="1" x14ac:dyDescent="0.25">
      <c r="A248" s="35"/>
      <c r="B248" s="56" t="s">
        <v>124</v>
      </c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8"/>
    </row>
    <row r="249" spans="1:16" s="13" customFormat="1" ht="42.75" customHeight="1" x14ac:dyDescent="0.25">
      <c r="A249" s="35"/>
      <c r="B249" s="56" t="s">
        <v>151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8"/>
    </row>
    <row r="250" spans="1:16" s="13" customFormat="1" ht="25.5" customHeight="1" x14ac:dyDescent="0.25">
      <c r="A250" s="35"/>
      <c r="B250" s="69" t="s">
        <v>61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1"/>
    </row>
    <row r="251" spans="1:16" s="13" customFormat="1" ht="25.5" customHeight="1" x14ac:dyDescent="0.25">
      <c r="A251" s="35"/>
      <c r="B251" s="59" t="s">
        <v>22</v>
      </c>
      <c r="C251" s="60"/>
      <c r="D251" s="61"/>
      <c r="E251" s="18"/>
      <c r="F251" s="53"/>
      <c r="G251" s="55"/>
      <c r="H251" s="20"/>
      <c r="I251" s="20"/>
      <c r="J251" s="20"/>
      <c r="K251" s="20"/>
      <c r="L251" s="20"/>
      <c r="M251" s="20"/>
      <c r="N251" s="20"/>
      <c r="O251" s="20"/>
      <c r="P251" s="20"/>
    </row>
    <row r="252" spans="1:16" s="13" customFormat="1" ht="119.25" customHeight="1" x14ac:dyDescent="0.25">
      <c r="A252" s="35">
        <v>1</v>
      </c>
      <c r="B252" s="53" t="s">
        <v>92</v>
      </c>
      <c r="C252" s="54"/>
      <c r="D252" s="55"/>
      <c r="E252" s="18" t="s">
        <v>47</v>
      </c>
      <c r="F252" s="53" t="s">
        <v>144</v>
      </c>
      <c r="G252" s="55"/>
      <c r="H252" s="20">
        <f>H52</f>
        <v>39884</v>
      </c>
      <c r="I252" s="20"/>
      <c r="J252" s="20">
        <f t="shared" ref="J252:J259" si="112">H252+I252</f>
        <v>39884</v>
      </c>
      <c r="K252" s="33">
        <f>K52</f>
        <v>39883.71</v>
      </c>
      <c r="L252" s="27"/>
      <c r="M252" s="27">
        <f t="shared" ref="M252:M259" si="113">K252+L252</f>
        <v>39883.71</v>
      </c>
      <c r="N252" s="27">
        <f t="shared" ref="N252:N259" si="114">K252-H252</f>
        <v>-0.29000000000087311</v>
      </c>
      <c r="O252" s="27">
        <f t="shared" ref="O252:O259" si="115">L252-I252</f>
        <v>0</v>
      </c>
      <c r="P252" s="27">
        <f t="shared" ref="P252:P259" si="116">M252-J252</f>
        <v>-0.29000000000087311</v>
      </c>
    </row>
    <row r="253" spans="1:16" s="13" customFormat="1" ht="25.5" hidden="1" customHeight="1" x14ac:dyDescent="0.25">
      <c r="A253" s="35"/>
      <c r="B253" s="53"/>
      <c r="C253" s="54"/>
      <c r="D253" s="55"/>
      <c r="E253" s="18"/>
      <c r="F253" s="53"/>
      <c r="G253" s="55"/>
      <c r="H253" s="20"/>
      <c r="I253" s="20"/>
      <c r="J253" s="20">
        <f t="shared" si="112"/>
        <v>0</v>
      </c>
      <c r="K253" s="20"/>
      <c r="L253" s="20"/>
      <c r="M253" s="20">
        <f t="shared" si="113"/>
        <v>0</v>
      </c>
      <c r="N253" s="20">
        <f t="shared" si="114"/>
        <v>0</v>
      </c>
      <c r="O253" s="20">
        <f t="shared" si="115"/>
        <v>0</v>
      </c>
      <c r="P253" s="20">
        <f t="shared" si="116"/>
        <v>0</v>
      </c>
    </row>
    <row r="254" spans="1:16" s="13" customFormat="1" ht="25.5" hidden="1" customHeight="1" x14ac:dyDescent="0.25">
      <c r="A254" s="35"/>
      <c r="B254" s="53"/>
      <c r="C254" s="54"/>
      <c r="D254" s="55"/>
      <c r="E254" s="18"/>
      <c r="F254" s="53"/>
      <c r="G254" s="55"/>
      <c r="H254" s="20"/>
      <c r="I254" s="20"/>
      <c r="J254" s="20">
        <f t="shared" si="112"/>
        <v>0</v>
      </c>
      <c r="K254" s="20"/>
      <c r="L254" s="20"/>
      <c r="M254" s="20">
        <f t="shared" si="113"/>
        <v>0</v>
      </c>
      <c r="N254" s="20">
        <f t="shared" si="114"/>
        <v>0</v>
      </c>
      <c r="O254" s="20">
        <f t="shared" si="115"/>
        <v>0</v>
      </c>
      <c r="P254" s="20">
        <f t="shared" si="116"/>
        <v>0</v>
      </c>
    </row>
    <row r="255" spans="1:16" s="13" customFormat="1" ht="25.5" hidden="1" customHeight="1" x14ac:dyDescent="0.25">
      <c r="A255" s="35"/>
      <c r="B255" s="53"/>
      <c r="C255" s="54"/>
      <c r="D255" s="55"/>
      <c r="E255" s="18"/>
      <c r="F255" s="53"/>
      <c r="G255" s="55"/>
      <c r="H255" s="20"/>
      <c r="I255" s="20"/>
      <c r="J255" s="20">
        <f t="shared" si="112"/>
        <v>0</v>
      </c>
      <c r="K255" s="20"/>
      <c r="L255" s="20"/>
      <c r="M255" s="20">
        <f t="shared" si="113"/>
        <v>0</v>
      </c>
      <c r="N255" s="20">
        <f t="shared" si="114"/>
        <v>0</v>
      </c>
      <c r="O255" s="20">
        <f t="shared" si="115"/>
        <v>0</v>
      </c>
      <c r="P255" s="20">
        <f t="shared" si="116"/>
        <v>0</v>
      </c>
    </row>
    <row r="256" spans="1:16" s="13" customFormat="1" ht="25.5" hidden="1" customHeight="1" x14ac:dyDescent="0.25">
      <c r="A256" s="35"/>
      <c r="B256" s="53"/>
      <c r="C256" s="54"/>
      <c r="D256" s="55"/>
      <c r="E256" s="18"/>
      <c r="F256" s="53"/>
      <c r="G256" s="55"/>
      <c r="H256" s="20"/>
      <c r="I256" s="20"/>
      <c r="J256" s="20">
        <f t="shared" si="112"/>
        <v>0</v>
      </c>
      <c r="K256" s="20"/>
      <c r="L256" s="20"/>
      <c r="M256" s="20">
        <f t="shared" si="113"/>
        <v>0</v>
      </c>
      <c r="N256" s="20">
        <f t="shared" si="114"/>
        <v>0</v>
      </c>
      <c r="O256" s="20">
        <f t="shared" si="115"/>
        <v>0</v>
      </c>
      <c r="P256" s="20">
        <f t="shared" si="116"/>
        <v>0</v>
      </c>
    </row>
    <row r="257" spans="1:16" s="13" customFormat="1" ht="25.5" hidden="1" customHeight="1" x14ac:dyDescent="0.25">
      <c r="A257" s="35"/>
      <c r="B257" s="53"/>
      <c r="C257" s="54"/>
      <c r="D257" s="55"/>
      <c r="E257" s="18"/>
      <c r="F257" s="53"/>
      <c r="G257" s="55"/>
      <c r="H257" s="20"/>
      <c r="I257" s="20"/>
      <c r="J257" s="20">
        <f t="shared" si="112"/>
        <v>0</v>
      </c>
      <c r="K257" s="20"/>
      <c r="L257" s="20"/>
      <c r="M257" s="20">
        <f t="shared" si="113"/>
        <v>0</v>
      </c>
      <c r="N257" s="20">
        <f t="shared" si="114"/>
        <v>0</v>
      </c>
      <c r="O257" s="20">
        <f t="shared" si="115"/>
        <v>0</v>
      </c>
      <c r="P257" s="20">
        <f t="shared" si="116"/>
        <v>0</v>
      </c>
    </row>
    <row r="258" spans="1:16" s="13" customFormat="1" ht="25.5" hidden="1" customHeight="1" x14ac:dyDescent="0.25">
      <c r="A258" s="35"/>
      <c r="B258" s="53"/>
      <c r="C258" s="54"/>
      <c r="D258" s="55"/>
      <c r="E258" s="18"/>
      <c r="F258" s="53"/>
      <c r="G258" s="55"/>
      <c r="H258" s="20"/>
      <c r="I258" s="20"/>
      <c r="J258" s="20">
        <f t="shared" si="112"/>
        <v>0</v>
      </c>
      <c r="K258" s="20"/>
      <c r="L258" s="20"/>
      <c r="M258" s="20">
        <f t="shared" si="113"/>
        <v>0</v>
      </c>
      <c r="N258" s="20">
        <f t="shared" si="114"/>
        <v>0</v>
      </c>
      <c r="O258" s="20">
        <f t="shared" si="115"/>
        <v>0</v>
      </c>
      <c r="P258" s="20">
        <f t="shared" si="116"/>
        <v>0</v>
      </c>
    </row>
    <row r="259" spans="1:16" s="13" customFormat="1" ht="25.5" hidden="1" customHeight="1" x14ac:dyDescent="0.25">
      <c r="A259" s="35"/>
      <c r="B259" s="53"/>
      <c r="C259" s="54"/>
      <c r="D259" s="55"/>
      <c r="E259" s="18"/>
      <c r="F259" s="53"/>
      <c r="G259" s="55"/>
      <c r="H259" s="20"/>
      <c r="I259" s="20"/>
      <c r="J259" s="20">
        <f t="shared" si="112"/>
        <v>0</v>
      </c>
      <c r="K259" s="20"/>
      <c r="L259" s="20"/>
      <c r="M259" s="20">
        <f t="shared" si="113"/>
        <v>0</v>
      </c>
      <c r="N259" s="20">
        <f t="shared" si="114"/>
        <v>0</v>
      </c>
      <c r="O259" s="20">
        <f t="shared" si="115"/>
        <v>0</v>
      </c>
      <c r="P259" s="20">
        <f t="shared" si="116"/>
        <v>0</v>
      </c>
    </row>
    <row r="260" spans="1:16" s="13" customFormat="1" ht="42" customHeight="1" x14ac:dyDescent="0.25">
      <c r="A260" s="35"/>
      <c r="B260" s="56" t="s">
        <v>152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8"/>
    </row>
    <row r="261" spans="1:16" s="13" customFormat="1" ht="25.5" customHeight="1" x14ac:dyDescent="0.25">
      <c r="A261" s="35"/>
      <c r="B261" s="59" t="s">
        <v>23</v>
      </c>
      <c r="C261" s="60"/>
      <c r="D261" s="61"/>
      <c r="E261" s="18"/>
      <c r="F261" s="53"/>
      <c r="G261" s="55"/>
      <c r="H261" s="20"/>
      <c r="I261" s="20"/>
      <c r="J261" s="20"/>
      <c r="K261" s="20"/>
      <c r="L261" s="20"/>
      <c r="M261" s="20"/>
      <c r="N261" s="20"/>
      <c r="O261" s="20"/>
      <c r="P261" s="20"/>
    </row>
    <row r="262" spans="1:16" s="13" customFormat="1" ht="50.25" customHeight="1" x14ac:dyDescent="0.25">
      <c r="A262" s="35">
        <v>1</v>
      </c>
      <c r="B262" s="53" t="s">
        <v>93</v>
      </c>
      <c r="C262" s="54"/>
      <c r="D262" s="55"/>
      <c r="E262" s="18" t="s">
        <v>46</v>
      </c>
      <c r="F262" s="53" t="s">
        <v>94</v>
      </c>
      <c r="G262" s="55"/>
      <c r="H262" s="20">
        <v>22</v>
      </c>
      <c r="I262" s="20"/>
      <c r="J262" s="20">
        <f t="shared" ref="J262:J269" si="117">H262+I262</f>
        <v>22</v>
      </c>
      <c r="K262" s="20">
        <v>22</v>
      </c>
      <c r="L262" s="20"/>
      <c r="M262" s="20">
        <f t="shared" ref="M262:M269" si="118">K262+L262</f>
        <v>22</v>
      </c>
      <c r="N262" s="20">
        <f t="shared" ref="N262:N269" si="119">K262-H262</f>
        <v>0</v>
      </c>
      <c r="O262" s="20">
        <f t="shared" ref="O262:O269" si="120">L262-I262</f>
        <v>0</v>
      </c>
      <c r="P262" s="20">
        <f t="shared" ref="P262:P269" si="121">M262-J262</f>
        <v>0</v>
      </c>
    </row>
    <row r="263" spans="1:16" s="13" customFormat="1" ht="25.5" hidden="1" customHeight="1" x14ac:dyDescent="0.25">
      <c r="A263" s="35"/>
      <c r="B263" s="53"/>
      <c r="C263" s="54"/>
      <c r="D263" s="55"/>
      <c r="E263" s="18"/>
      <c r="F263" s="53"/>
      <c r="G263" s="55"/>
      <c r="H263" s="20"/>
      <c r="I263" s="20"/>
      <c r="J263" s="20">
        <f t="shared" si="117"/>
        <v>0</v>
      </c>
      <c r="K263" s="20"/>
      <c r="L263" s="20"/>
      <c r="M263" s="20">
        <f t="shared" si="118"/>
        <v>0</v>
      </c>
      <c r="N263" s="20">
        <f t="shared" si="119"/>
        <v>0</v>
      </c>
      <c r="O263" s="20">
        <f t="shared" si="120"/>
        <v>0</v>
      </c>
      <c r="P263" s="20">
        <f t="shared" si="121"/>
        <v>0</v>
      </c>
    </row>
    <row r="264" spans="1:16" s="13" customFormat="1" ht="25.5" hidden="1" customHeight="1" x14ac:dyDescent="0.25">
      <c r="A264" s="35"/>
      <c r="B264" s="53"/>
      <c r="C264" s="54"/>
      <c r="D264" s="55"/>
      <c r="E264" s="18"/>
      <c r="F264" s="53"/>
      <c r="G264" s="55"/>
      <c r="H264" s="20"/>
      <c r="I264" s="20"/>
      <c r="J264" s="20">
        <f t="shared" si="117"/>
        <v>0</v>
      </c>
      <c r="K264" s="20"/>
      <c r="L264" s="20"/>
      <c r="M264" s="20">
        <f t="shared" si="118"/>
        <v>0</v>
      </c>
      <c r="N264" s="20">
        <f t="shared" si="119"/>
        <v>0</v>
      </c>
      <c r="O264" s="20">
        <f t="shared" si="120"/>
        <v>0</v>
      </c>
      <c r="P264" s="20">
        <f t="shared" si="121"/>
        <v>0</v>
      </c>
    </row>
    <row r="265" spans="1:16" s="13" customFormat="1" ht="25.5" hidden="1" customHeight="1" x14ac:dyDescent="0.25">
      <c r="A265" s="35"/>
      <c r="B265" s="53"/>
      <c r="C265" s="54"/>
      <c r="D265" s="55"/>
      <c r="E265" s="18"/>
      <c r="F265" s="53"/>
      <c r="G265" s="55"/>
      <c r="H265" s="20"/>
      <c r="I265" s="20"/>
      <c r="J265" s="20">
        <f t="shared" si="117"/>
        <v>0</v>
      </c>
      <c r="K265" s="20"/>
      <c r="L265" s="20"/>
      <c r="M265" s="20">
        <f t="shared" si="118"/>
        <v>0</v>
      </c>
      <c r="N265" s="20">
        <f t="shared" si="119"/>
        <v>0</v>
      </c>
      <c r="O265" s="20">
        <f t="shared" si="120"/>
        <v>0</v>
      </c>
      <c r="P265" s="20">
        <f t="shared" si="121"/>
        <v>0</v>
      </c>
    </row>
    <row r="266" spans="1:16" s="13" customFormat="1" ht="25.5" hidden="1" customHeight="1" x14ac:dyDescent="0.25">
      <c r="A266" s="35"/>
      <c r="B266" s="53"/>
      <c r="C266" s="54"/>
      <c r="D266" s="55"/>
      <c r="E266" s="18"/>
      <c r="F266" s="53"/>
      <c r="G266" s="55"/>
      <c r="H266" s="20"/>
      <c r="I266" s="20"/>
      <c r="J266" s="20">
        <f t="shared" si="117"/>
        <v>0</v>
      </c>
      <c r="K266" s="20"/>
      <c r="L266" s="20"/>
      <c r="M266" s="20">
        <f t="shared" si="118"/>
        <v>0</v>
      </c>
      <c r="N266" s="20">
        <f t="shared" si="119"/>
        <v>0</v>
      </c>
      <c r="O266" s="20">
        <f t="shared" si="120"/>
        <v>0</v>
      </c>
      <c r="P266" s="20">
        <f t="shared" si="121"/>
        <v>0</v>
      </c>
    </row>
    <row r="267" spans="1:16" s="13" customFormat="1" ht="25.5" hidden="1" customHeight="1" x14ac:dyDescent="0.25">
      <c r="A267" s="35"/>
      <c r="B267" s="53"/>
      <c r="C267" s="54"/>
      <c r="D267" s="55"/>
      <c r="E267" s="18"/>
      <c r="F267" s="53"/>
      <c r="G267" s="55"/>
      <c r="H267" s="20"/>
      <c r="I267" s="20"/>
      <c r="J267" s="20">
        <f t="shared" si="117"/>
        <v>0</v>
      </c>
      <c r="K267" s="20"/>
      <c r="L267" s="20"/>
      <c r="M267" s="20">
        <f t="shared" si="118"/>
        <v>0</v>
      </c>
      <c r="N267" s="20">
        <f t="shared" si="119"/>
        <v>0</v>
      </c>
      <c r="O267" s="20">
        <f t="shared" si="120"/>
        <v>0</v>
      </c>
      <c r="P267" s="20">
        <f t="shared" si="121"/>
        <v>0</v>
      </c>
    </row>
    <row r="268" spans="1:16" s="13" customFormat="1" ht="25.5" hidden="1" customHeight="1" x14ac:dyDescent="0.25">
      <c r="A268" s="35"/>
      <c r="B268" s="53"/>
      <c r="C268" s="54"/>
      <c r="D268" s="55"/>
      <c r="E268" s="18"/>
      <c r="F268" s="53"/>
      <c r="G268" s="55"/>
      <c r="H268" s="20"/>
      <c r="I268" s="20"/>
      <c r="J268" s="20">
        <f t="shared" si="117"/>
        <v>0</v>
      </c>
      <c r="K268" s="20"/>
      <c r="L268" s="20"/>
      <c r="M268" s="20">
        <f t="shared" si="118"/>
        <v>0</v>
      </c>
      <c r="N268" s="20">
        <f t="shared" si="119"/>
        <v>0</v>
      </c>
      <c r="O268" s="20">
        <f t="shared" si="120"/>
        <v>0</v>
      </c>
      <c r="P268" s="20">
        <f t="shared" si="121"/>
        <v>0</v>
      </c>
    </row>
    <row r="269" spans="1:16" s="13" customFormat="1" ht="25.5" hidden="1" customHeight="1" x14ac:dyDescent="0.25">
      <c r="A269" s="35"/>
      <c r="B269" s="53"/>
      <c r="C269" s="54"/>
      <c r="D269" s="55"/>
      <c r="E269" s="18"/>
      <c r="F269" s="53"/>
      <c r="G269" s="55"/>
      <c r="H269" s="20"/>
      <c r="I269" s="20"/>
      <c r="J269" s="20">
        <f t="shared" si="117"/>
        <v>0</v>
      </c>
      <c r="K269" s="20"/>
      <c r="L269" s="20"/>
      <c r="M269" s="20">
        <f t="shared" si="118"/>
        <v>0</v>
      </c>
      <c r="N269" s="20">
        <f t="shared" si="119"/>
        <v>0</v>
      </c>
      <c r="O269" s="20">
        <f t="shared" si="120"/>
        <v>0</v>
      </c>
      <c r="P269" s="20">
        <f t="shared" si="121"/>
        <v>0</v>
      </c>
    </row>
    <row r="270" spans="1:16" s="13" customFormat="1" ht="36.75" customHeight="1" x14ac:dyDescent="0.25">
      <c r="A270" s="35"/>
      <c r="B270" s="56" t="s">
        <v>124</v>
      </c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8"/>
    </row>
    <row r="271" spans="1:16" s="13" customFormat="1" ht="25.5" customHeight="1" x14ac:dyDescent="0.25">
      <c r="A271" s="35"/>
      <c r="B271" s="59" t="s">
        <v>24</v>
      </c>
      <c r="C271" s="60"/>
      <c r="D271" s="61"/>
      <c r="E271" s="18"/>
      <c r="F271" s="53"/>
      <c r="G271" s="55"/>
      <c r="H271" s="20"/>
      <c r="I271" s="20"/>
      <c r="J271" s="20"/>
      <c r="K271" s="20"/>
      <c r="L271" s="20"/>
      <c r="M271" s="20"/>
      <c r="N271" s="20"/>
      <c r="O271" s="20"/>
      <c r="P271" s="20"/>
    </row>
    <row r="272" spans="1:16" s="13" customFormat="1" ht="25.5" customHeight="1" x14ac:dyDescent="0.25">
      <c r="A272" s="35">
        <v>1</v>
      </c>
      <c r="B272" s="53" t="s">
        <v>95</v>
      </c>
      <c r="C272" s="54"/>
      <c r="D272" s="55"/>
      <c r="E272" s="18" t="s">
        <v>47</v>
      </c>
      <c r="F272" s="53" t="s">
        <v>49</v>
      </c>
      <c r="G272" s="55"/>
      <c r="H272" s="20">
        <v>1810</v>
      </c>
      <c r="I272" s="20"/>
      <c r="J272" s="20">
        <f t="shared" ref="J272:J279" si="122">H272+I272</f>
        <v>1810</v>
      </c>
      <c r="K272" s="20">
        <v>1810</v>
      </c>
      <c r="L272" s="20"/>
      <c r="M272" s="20">
        <f t="shared" ref="M272:M279" si="123">K272+L272</f>
        <v>1810</v>
      </c>
      <c r="N272" s="20">
        <f t="shared" ref="N272:N279" si="124">K272-H272</f>
        <v>0</v>
      </c>
      <c r="O272" s="20">
        <f t="shared" ref="O272:O279" si="125">L272-I272</f>
        <v>0</v>
      </c>
      <c r="P272" s="20">
        <f t="shared" ref="P272:P279" si="126">M272-J272</f>
        <v>0</v>
      </c>
    </row>
    <row r="273" spans="1:16" s="13" customFormat="1" ht="25.5" hidden="1" customHeight="1" x14ac:dyDescent="0.25">
      <c r="A273" s="35"/>
      <c r="B273" s="53"/>
      <c r="C273" s="54"/>
      <c r="D273" s="55"/>
      <c r="E273" s="18"/>
      <c r="F273" s="53"/>
      <c r="G273" s="55"/>
      <c r="H273" s="20"/>
      <c r="I273" s="20"/>
      <c r="J273" s="20">
        <f t="shared" si="122"/>
        <v>0</v>
      </c>
      <c r="K273" s="20"/>
      <c r="L273" s="20"/>
      <c r="M273" s="20">
        <f t="shared" si="123"/>
        <v>0</v>
      </c>
      <c r="N273" s="20">
        <f t="shared" si="124"/>
        <v>0</v>
      </c>
      <c r="O273" s="20">
        <f t="shared" si="125"/>
        <v>0</v>
      </c>
      <c r="P273" s="20">
        <f t="shared" si="126"/>
        <v>0</v>
      </c>
    </row>
    <row r="274" spans="1:16" s="13" customFormat="1" ht="25.5" hidden="1" customHeight="1" x14ac:dyDescent="0.25">
      <c r="A274" s="35"/>
      <c r="B274" s="53"/>
      <c r="C274" s="54"/>
      <c r="D274" s="55"/>
      <c r="E274" s="18"/>
      <c r="F274" s="53"/>
      <c r="G274" s="55"/>
      <c r="H274" s="20"/>
      <c r="I274" s="20"/>
      <c r="J274" s="20">
        <f t="shared" si="122"/>
        <v>0</v>
      </c>
      <c r="K274" s="20"/>
      <c r="L274" s="20"/>
      <c r="M274" s="20">
        <f t="shared" si="123"/>
        <v>0</v>
      </c>
      <c r="N274" s="20">
        <f t="shared" si="124"/>
        <v>0</v>
      </c>
      <c r="O274" s="20">
        <f t="shared" si="125"/>
        <v>0</v>
      </c>
      <c r="P274" s="20">
        <f t="shared" si="126"/>
        <v>0</v>
      </c>
    </row>
    <row r="275" spans="1:16" s="13" customFormat="1" ht="25.5" hidden="1" customHeight="1" x14ac:dyDescent="0.25">
      <c r="A275" s="35"/>
      <c r="B275" s="53"/>
      <c r="C275" s="54"/>
      <c r="D275" s="55"/>
      <c r="E275" s="18"/>
      <c r="F275" s="53"/>
      <c r="G275" s="55"/>
      <c r="H275" s="20"/>
      <c r="I275" s="20"/>
      <c r="J275" s="20">
        <f t="shared" si="122"/>
        <v>0</v>
      </c>
      <c r="K275" s="20"/>
      <c r="L275" s="20"/>
      <c r="M275" s="20">
        <f t="shared" si="123"/>
        <v>0</v>
      </c>
      <c r="N275" s="20">
        <f t="shared" si="124"/>
        <v>0</v>
      </c>
      <c r="O275" s="20">
        <f t="shared" si="125"/>
        <v>0</v>
      </c>
      <c r="P275" s="20">
        <f t="shared" si="126"/>
        <v>0</v>
      </c>
    </row>
    <row r="276" spans="1:16" s="13" customFormat="1" ht="25.5" hidden="1" customHeight="1" x14ac:dyDescent="0.25">
      <c r="A276" s="35"/>
      <c r="B276" s="53"/>
      <c r="C276" s="54"/>
      <c r="D276" s="55"/>
      <c r="E276" s="18"/>
      <c r="F276" s="53"/>
      <c r="G276" s="55"/>
      <c r="H276" s="20"/>
      <c r="I276" s="20"/>
      <c r="J276" s="20">
        <f t="shared" si="122"/>
        <v>0</v>
      </c>
      <c r="K276" s="20"/>
      <c r="L276" s="20"/>
      <c r="M276" s="20">
        <f t="shared" si="123"/>
        <v>0</v>
      </c>
      <c r="N276" s="20">
        <f t="shared" si="124"/>
        <v>0</v>
      </c>
      <c r="O276" s="20">
        <f t="shared" si="125"/>
        <v>0</v>
      </c>
      <c r="P276" s="20">
        <f t="shared" si="126"/>
        <v>0</v>
      </c>
    </row>
    <row r="277" spans="1:16" s="13" customFormat="1" ht="25.5" hidden="1" customHeight="1" x14ac:dyDescent="0.25">
      <c r="A277" s="35"/>
      <c r="B277" s="53"/>
      <c r="C277" s="54"/>
      <c r="D277" s="55"/>
      <c r="E277" s="18"/>
      <c r="F277" s="53"/>
      <c r="G277" s="55"/>
      <c r="H277" s="20"/>
      <c r="I277" s="20"/>
      <c r="J277" s="20">
        <f t="shared" si="122"/>
        <v>0</v>
      </c>
      <c r="K277" s="20"/>
      <c r="L277" s="20"/>
      <c r="M277" s="20">
        <f t="shared" si="123"/>
        <v>0</v>
      </c>
      <c r="N277" s="20">
        <f t="shared" si="124"/>
        <v>0</v>
      </c>
      <c r="O277" s="20">
        <f t="shared" si="125"/>
        <v>0</v>
      </c>
      <c r="P277" s="20">
        <f t="shared" si="126"/>
        <v>0</v>
      </c>
    </row>
    <row r="278" spans="1:16" s="13" customFormat="1" ht="25.5" hidden="1" customHeight="1" x14ac:dyDescent="0.25">
      <c r="A278" s="35"/>
      <c r="B278" s="53"/>
      <c r="C278" s="54"/>
      <c r="D278" s="55"/>
      <c r="E278" s="18"/>
      <c r="F278" s="53"/>
      <c r="G278" s="55"/>
      <c r="H278" s="20"/>
      <c r="I278" s="20"/>
      <c r="J278" s="20">
        <f t="shared" si="122"/>
        <v>0</v>
      </c>
      <c r="K278" s="20"/>
      <c r="L278" s="20"/>
      <c r="M278" s="20">
        <f t="shared" si="123"/>
        <v>0</v>
      </c>
      <c r="N278" s="20">
        <f t="shared" si="124"/>
        <v>0</v>
      </c>
      <c r="O278" s="20">
        <f t="shared" si="125"/>
        <v>0</v>
      </c>
      <c r="P278" s="20">
        <f t="shared" si="126"/>
        <v>0</v>
      </c>
    </row>
    <row r="279" spans="1:16" s="13" customFormat="1" ht="25.5" hidden="1" customHeight="1" x14ac:dyDescent="0.25">
      <c r="A279" s="35"/>
      <c r="B279" s="53"/>
      <c r="C279" s="54"/>
      <c r="D279" s="55"/>
      <c r="E279" s="18"/>
      <c r="F279" s="53"/>
      <c r="G279" s="55"/>
      <c r="H279" s="20"/>
      <c r="I279" s="20"/>
      <c r="J279" s="20">
        <f t="shared" si="122"/>
        <v>0</v>
      </c>
      <c r="K279" s="20"/>
      <c r="L279" s="20"/>
      <c r="M279" s="20">
        <f t="shared" si="123"/>
        <v>0</v>
      </c>
      <c r="N279" s="20">
        <f t="shared" si="124"/>
        <v>0</v>
      </c>
      <c r="O279" s="20">
        <f t="shared" si="125"/>
        <v>0</v>
      </c>
      <c r="P279" s="20">
        <f t="shared" si="126"/>
        <v>0</v>
      </c>
    </row>
    <row r="280" spans="1:16" s="13" customFormat="1" ht="38.25" customHeight="1" x14ac:dyDescent="0.25">
      <c r="A280" s="35"/>
      <c r="B280" s="56" t="s">
        <v>124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8"/>
    </row>
    <row r="281" spans="1:16" s="13" customFormat="1" ht="25.5" customHeight="1" x14ac:dyDescent="0.25">
      <c r="A281" s="35"/>
      <c r="B281" s="59" t="s">
        <v>25</v>
      </c>
      <c r="C281" s="60"/>
      <c r="D281" s="61"/>
      <c r="E281" s="18"/>
      <c r="F281" s="53"/>
      <c r="G281" s="55"/>
      <c r="H281" s="20"/>
      <c r="I281" s="20"/>
      <c r="J281" s="20"/>
      <c r="K281" s="20"/>
      <c r="L281" s="20"/>
      <c r="M281" s="20"/>
      <c r="N281" s="20"/>
      <c r="O281" s="20"/>
      <c r="P281" s="20"/>
    </row>
    <row r="282" spans="1:16" s="13" customFormat="1" ht="128.25" customHeight="1" x14ac:dyDescent="0.25">
      <c r="A282" s="35">
        <v>1</v>
      </c>
      <c r="B282" s="53" t="s">
        <v>113</v>
      </c>
      <c r="C282" s="54"/>
      <c r="D282" s="55"/>
      <c r="E282" s="18" t="s">
        <v>50</v>
      </c>
      <c r="F282" s="53" t="s">
        <v>49</v>
      </c>
      <c r="G282" s="55"/>
      <c r="H282" s="20">
        <v>100</v>
      </c>
      <c r="I282" s="20"/>
      <c r="J282" s="20">
        <f t="shared" ref="J282:J289" si="127">H282+I282</f>
        <v>100</v>
      </c>
      <c r="K282" s="20">
        <v>100</v>
      </c>
      <c r="L282" s="20"/>
      <c r="M282" s="20">
        <f t="shared" ref="M282:M289" si="128">K282+L282</f>
        <v>100</v>
      </c>
      <c r="N282" s="20">
        <f t="shared" ref="N282:N289" si="129">K282-H282</f>
        <v>0</v>
      </c>
      <c r="O282" s="20">
        <f t="shared" ref="O282:O289" si="130">L282-I282</f>
        <v>0</v>
      </c>
      <c r="P282" s="20">
        <f t="shared" ref="P282:P289" si="131">M282-J282</f>
        <v>0</v>
      </c>
    </row>
    <row r="283" spans="1:16" s="13" customFormat="1" ht="25.5" hidden="1" customHeight="1" x14ac:dyDescent="0.25">
      <c r="A283" s="35"/>
      <c r="B283" s="53"/>
      <c r="C283" s="54"/>
      <c r="D283" s="55"/>
      <c r="E283" s="18"/>
      <c r="F283" s="53"/>
      <c r="G283" s="55"/>
      <c r="H283" s="20"/>
      <c r="I283" s="20"/>
      <c r="J283" s="20">
        <f t="shared" si="127"/>
        <v>0</v>
      </c>
      <c r="K283" s="20"/>
      <c r="L283" s="20"/>
      <c r="M283" s="20">
        <f t="shared" si="128"/>
        <v>0</v>
      </c>
      <c r="N283" s="20">
        <f t="shared" si="129"/>
        <v>0</v>
      </c>
      <c r="O283" s="20">
        <f t="shared" si="130"/>
        <v>0</v>
      </c>
      <c r="P283" s="20">
        <f t="shared" si="131"/>
        <v>0</v>
      </c>
    </row>
    <row r="284" spans="1:16" s="13" customFormat="1" ht="25.5" hidden="1" customHeight="1" x14ac:dyDescent="0.25">
      <c r="A284" s="35"/>
      <c r="B284" s="53"/>
      <c r="C284" s="54"/>
      <c r="D284" s="55"/>
      <c r="E284" s="18"/>
      <c r="F284" s="53"/>
      <c r="G284" s="55"/>
      <c r="H284" s="20"/>
      <c r="I284" s="20"/>
      <c r="J284" s="20">
        <f t="shared" si="127"/>
        <v>0</v>
      </c>
      <c r="K284" s="20"/>
      <c r="L284" s="20"/>
      <c r="M284" s="20">
        <f t="shared" si="128"/>
        <v>0</v>
      </c>
      <c r="N284" s="20">
        <f t="shared" si="129"/>
        <v>0</v>
      </c>
      <c r="O284" s="20">
        <f t="shared" si="130"/>
        <v>0</v>
      </c>
      <c r="P284" s="20">
        <f t="shared" si="131"/>
        <v>0</v>
      </c>
    </row>
    <row r="285" spans="1:16" s="13" customFormat="1" ht="25.5" hidden="1" customHeight="1" x14ac:dyDescent="0.25">
      <c r="A285" s="35"/>
      <c r="B285" s="53"/>
      <c r="C285" s="54"/>
      <c r="D285" s="55"/>
      <c r="E285" s="18"/>
      <c r="F285" s="53"/>
      <c r="G285" s="55"/>
      <c r="H285" s="20"/>
      <c r="I285" s="20"/>
      <c r="J285" s="20">
        <f t="shared" si="127"/>
        <v>0</v>
      </c>
      <c r="K285" s="20"/>
      <c r="L285" s="20"/>
      <c r="M285" s="20">
        <f t="shared" si="128"/>
        <v>0</v>
      </c>
      <c r="N285" s="20">
        <f t="shared" si="129"/>
        <v>0</v>
      </c>
      <c r="O285" s="20">
        <f t="shared" si="130"/>
        <v>0</v>
      </c>
      <c r="P285" s="20">
        <f t="shared" si="131"/>
        <v>0</v>
      </c>
    </row>
    <row r="286" spans="1:16" s="13" customFormat="1" ht="25.5" hidden="1" customHeight="1" x14ac:dyDescent="0.25">
      <c r="A286" s="35"/>
      <c r="B286" s="53"/>
      <c r="C286" s="54"/>
      <c r="D286" s="55"/>
      <c r="E286" s="18"/>
      <c r="F286" s="53"/>
      <c r="G286" s="55"/>
      <c r="H286" s="20"/>
      <c r="I286" s="20"/>
      <c r="J286" s="20">
        <f t="shared" si="127"/>
        <v>0</v>
      </c>
      <c r="K286" s="20"/>
      <c r="L286" s="20"/>
      <c r="M286" s="20">
        <f t="shared" si="128"/>
        <v>0</v>
      </c>
      <c r="N286" s="20">
        <f t="shared" si="129"/>
        <v>0</v>
      </c>
      <c r="O286" s="20">
        <f t="shared" si="130"/>
        <v>0</v>
      </c>
      <c r="P286" s="20">
        <f t="shared" si="131"/>
        <v>0</v>
      </c>
    </row>
    <row r="287" spans="1:16" s="13" customFormat="1" ht="25.5" hidden="1" customHeight="1" x14ac:dyDescent="0.25">
      <c r="A287" s="35"/>
      <c r="B287" s="53"/>
      <c r="C287" s="54"/>
      <c r="D287" s="55"/>
      <c r="E287" s="18"/>
      <c r="F287" s="53"/>
      <c r="G287" s="55"/>
      <c r="H287" s="20"/>
      <c r="I287" s="20"/>
      <c r="J287" s="20">
        <f t="shared" si="127"/>
        <v>0</v>
      </c>
      <c r="K287" s="20"/>
      <c r="L287" s="20"/>
      <c r="M287" s="20">
        <f t="shared" si="128"/>
        <v>0</v>
      </c>
      <c r="N287" s="20">
        <f t="shared" si="129"/>
        <v>0</v>
      </c>
      <c r="O287" s="20">
        <f t="shared" si="130"/>
        <v>0</v>
      </c>
      <c r="P287" s="20">
        <f t="shared" si="131"/>
        <v>0</v>
      </c>
    </row>
    <row r="288" spans="1:16" s="13" customFormat="1" ht="25.5" hidden="1" customHeight="1" x14ac:dyDescent="0.25">
      <c r="A288" s="35"/>
      <c r="B288" s="53"/>
      <c r="C288" s="54"/>
      <c r="D288" s="55"/>
      <c r="E288" s="18"/>
      <c r="F288" s="53"/>
      <c r="G288" s="55"/>
      <c r="H288" s="20"/>
      <c r="I288" s="20"/>
      <c r="J288" s="20">
        <f t="shared" si="127"/>
        <v>0</v>
      </c>
      <c r="K288" s="20"/>
      <c r="L288" s="20"/>
      <c r="M288" s="20">
        <f t="shared" si="128"/>
        <v>0</v>
      </c>
      <c r="N288" s="20">
        <f t="shared" si="129"/>
        <v>0</v>
      </c>
      <c r="O288" s="20">
        <f t="shared" si="130"/>
        <v>0</v>
      </c>
      <c r="P288" s="20">
        <f t="shared" si="131"/>
        <v>0</v>
      </c>
    </row>
    <row r="289" spans="1:16" s="13" customFormat="1" ht="25.5" hidden="1" customHeight="1" x14ac:dyDescent="0.25">
      <c r="A289" s="35"/>
      <c r="B289" s="53"/>
      <c r="C289" s="54"/>
      <c r="D289" s="55"/>
      <c r="E289" s="18"/>
      <c r="F289" s="53"/>
      <c r="G289" s="55"/>
      <c r="H289" s="20"/>
      <c r="I289" s="20"/>
      <c r="J289" s="20">
        <f t="shared" si="127"/>
        <v>0</v>
      </c>
      <c r="K289" s="20"/>
      <c r="L289" s="20"/>
      <c r="M289" s="20">
        <f t="shared" si="128"/>
        <v>0</v>
      </c>
      <c r="N289" s="20">
        <f t="shared" si="129"/>
        <v>0</v>
      </c>
      <c r="O289" s="20">
        <f t="shared" si="130"/>
        <v>0</v>
      </c>
      <c r="P289" s="20">
        <f t="shared" si="131"/>
        <v>0</v>
      </c>
    </row>
    <row r="290" spans="1:16" s="13" customFormat="1" ht="40.5" customHeight="1" x14ac:dyDescent="0.25">
      <c r="A290" s="35"/>
      <c r="B290" s="56" t="s">
        <v>124</v>
      </c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8"/>
    </row>
    <row r="291" spans="1:16" s="13" customFormat="1" ht="40.5" customHeight="1" x14ac:dyDescent="0.25">
      <c r="A291" s="35"/>
      <c r="B291" s="56" t="s">
        <v>153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8"/>
    </row>
    <row r="292" spans="1:16" s="51" customFormat="1" ht="40.5" customHeight="1" x14ac:dyDescent="0.25">
      <c r="A292" s="50"/>
      <c r="B292" s="97" t="s">
        <v>154</v>
      </c>
      <c r="C292" s="98"/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9"/>
    </row>
    <row r="293" spans="1:16" s="13" customFormat="1" ht="25.5" customHeight="1" x14ac:dyDescent="0.25">
      <c r="A293" s="35"/>
      <c r="B293" s="59" t="s">
        <v>22</v>
      </c>
      <c r="C293" s="60"/>
      <c r="D293" s="61"/>
      <c r="E293" s="29"/>
      <c r="F293" s="53"/>
      <c r="G293" s="55"/>
      <c r="H293" s="20"/>
      <c r="I293" s="20"/>
      <c r="J293" s="20"/>
      <c r="K293" s="20"/>
      <c r="L293" s="20"/>
      <c r="M293" s="20"/>
      <c r="N293" s="20"/>
      <c r="O293" s="20"/>
      <c r="P293" s="20"/>
    </row>
    <row r="294" spans="1:16" s="13" customFormat="1" ht="111.75" customHeight="1" x14ac:dyDescent="0.25">
      <c r="A294" s="34">
        <v>1</v>
      </c>
      <c r="B294" s="53" t="s">
        <v>155</v>
      </c>
      <c r="C294" s="54"/>
      <c r="D294" s="55"/>
      <c r="E294" s="29" t="s">
        <v>47</v>
      </c>
      <c r="F294" s="53" t="s">
        <v>144</v>
      </c>
      <c r="G294" s="55"/>
      <c r="H294" s="20">
        <f>H53</f>
        <v>165000</v>
      </c>
      <c r="I294" s="20"/>
      <c r="J294" s="20">
        <f t="shared" ref="J294:J301" si="132">H294+I294</f>
        <v>165000</v>
      </c>
      <c r="K294" s="30">
        <f>K53</f>
        <v>164999.79999999999</v>
      </c>
      <c r="L294" s="20"/>
      <c r="M294" s="20">
        <f t="shared" ref="M294:M301" si="133">K294+L294</f>
        <v>164999.79999999999</v>
      </c>
      <c r="N294" s="27">
        <f t="shared" ref="N294:N301" si="134">K294-H294</f>
        <v>-0.20000000001164153</v>
      </c>
      <c r="O294" s="27">
        <f t="shared" ref="O294:O301" si="135">L294-I294</f>
        <v>0</v>
      </c>
      <c r="P294" s="27">
        <f t="shared" ref="P294:P301" si="136">M294-J294</f>
        <v>-0.20000000001164153</v>
      </c>
    </row>
    <row r="295" spans="1:16" s="13" customFormat="1" ht="25.5" hidden="1" customHeight="1" x14ac:dyDescent="0.25">
      <c r="A295" s="35"/>
      <c r="B295" s="53"/>
      <c r="C295" s="54"/>
      <c r="D295" s="55"/>
      <c r="E295" s="29"/>
      <c r="F295" s="53"/>
      <c r="G295" s="55"/>
      <c r="H295" s="20"/>
      <c r="I295" s="20"/>
      <c r="J295" s="20">
        <f t="shared" si="132"/>
        <v>0</v>
      </c>
      <c r="K295" s="20"/>
      <c r="L295" s="20"/>
      <c r="M295" s="20">
        <f t="shared" si="133"/>
        <v>0</v>
      </c>
      <c r="N295" s="20">
        <f t="shared" si="134"/>
        <v>0</v>
      </c>
      <c r="O295" s="20">
        <f t="shared" si="135"/>
        <v>0</v>
      </c>
      <c r="P295" s="20">
        <f t="shared" si="136"/>
        <v>0</v>
      </c>
    </row>
    <row r="296" spans="1:16" s="13" customFormat="1" ht="25.5" hidden="1" customHeight="1" x14ac:dyDescent="0.25">
      <c r="A296" s="35"/>
      <c r="B296" s="53"/>
      <c r="C296" s="54"/>
      <c r="D296" s="55"/>
      <c r="E296" s="29"/>
      <c r="F296" s="53"/>
      <c r="G296" s="55"/>
      <c r="H296" s="20"/>
      <c r="I296" s="20"/>
      <c r="J296" s="20">
        <f t="shared" si="132"/>
        <v>0</v>
      </c>
      <c r="K296" s="20"/>
      <c r="L296" s="20"/>
      <c r="M296" s="20">
        <f t="shared" si="133"/>
        <v>0</v>
      </c>
      <c r="N296" s="20">
        <f t="shared" si="134"/>
        <v>0</v>
      </c>
      <c r="O296" s="20">
        <f t="shared" si="135"/>
        <v>0</v>
      </c>
      <c r="P296" s="20">
        <f t="shared" si="136"/>
        <v>0</v>
      </c>
    </row>
    <row r="297" spans="1:16" s="13" customFormat="1" ht="25.5" hidden="1" customHeight="1" x14ac:dyDescent="0.25">
      <c r="A297" s="35"/>
      <c r="B297" s="53"/>
      <c r="C297" s="54"/>
      <c r="D297" s="55"/>
      <c r="E297" s="29"/>
      <c r="F297" s="53"/>
      <c r="G297" s="55"/>
      <c r="H297" s="20"/>
      <c r="I297" s="20"/>
      <c r="J297" s="20">
        <f t="shared" si="132"/>
        <v>0</v>
      </c>
      <c r="K297" s="20"/>
      <c r="L297" s="20"/>
      <c r="M297" s="20">
        <f t="shared" si="133"/>
        <v>0</v>
      </c>
      <c r="N297" s="20">
        <f t="shared" si="134"/>
        <v>0</v>
      </c>
      <c r="O297" s="20">
        <f t="shared" si="135"/>
        <v>0</v>
      </c>
      <c r="P297" s="20">
        <f t="shared" si="136"/>
        <v>0</v>
      </c>
    </row>
    <row r="298" spans="1:16" s="13" customFormat="1" ht="25.5" hidden="1" customHeight="1" x14ac:dyDescent="0.25">
      <c r="A298" s="35"/>
      <c r="B298" s="53"/>
      <c r="C298" s="54"/>
      <c r="D298" s="55"/>
      <c r="E298" s="29"/>
      <c r="F298" s="53"/>
      <c r="G298" s="55"/>
      <c r="H298" s="20"/>
      <c r="I298" s="20"/>
      <c r="J298" s="20">
        <f t="shared" si="132"/>
        <v>0</v>
      </c>
      <c r="K298" s="20"/>
      <c r="L298" s="20"/>
      <c r="M298" s="20">
        <f t="shared" si="133"/>
        <v>0</v>
      </c>
      <c r="N298" s="20">
        <f t="shared" si="134"/>
        <v>0</v>
      </c>
      <c r="O298" s="20">
        <f t="shared" si="135"/>
        <v>0</v>
      </c>
      <c r="P298" s="20">
        <f t="shared" si="136"/>
        <v>0</v>
      </c>
    </row>
    <row r="299" spans="1:16" s="13" customFormat="1" ht="25.5" hidden="1" customHeight="1" x14ac:dyDescent="0.25">
      <c r="A299" s="35"/>
      <c r="B299" s="53"/>
      <c r="C299" s="54"/>
      <c r="D299" s="55"/>
      <c r="E299" s="29"/>
      <c r="F299" s="53"/>
      <c r="G299" s="55"/>
      <c r="H299" s="20"/>
      <c r="I299" s="20"/>
      <c r="J299" s="20">
        <f t="shared" si="132"/>
        <v>0</v>
      </c>
      <c r="K299" s="20"/>
      <c r="L299" s="20"/>
      <c r="M299" s="20">
        <f t="shared" si="133"/>
        <v>0</v>
      </c>
      <c r="N299" s="20">
        <f t="shared" si="134"/>
        <v>0</v>
      </c>
      <c r="O299" s="20">
        <f t="shared" si="135"/>
        <v>0</v>
      </c>
      <c r="P299" s="20">
        <f t="shared" si="136"/>
        <v>0</v>
      </c>
    </row>
    <row r="300" spans="1:16" s="13" customFormat="1" ht="25.5" hidden="1" customHeight="1" x14ac:dyDescent="0.25">
      <c r="A300" s="35"/>
      <c r="B300" s="53"/>
      <c r="C300" s="54"/>
      <c r="D300" s="55"/>
      <c r="E300" s="29"/>
      <c r="F300" s="53"/>
      <c r="G300" s="55"/>
      <c r="H300" s="20"/>
      <c r="I300" s="20"/>
      <c r="J300" s="20">
        <f t="shared" si="132"/>
        <v>0</v>
      </c>
      <c r="K300" s="20"/>
      <c r="L300" s="20"/>
      <c r="M300" s="20">
        <f t="shared" si="133"/>
        <v>0</v>
      </c>
      <c r="N300" s="20">
        <f t="shared" si="134"/>
        <v>0</v>
      </c>
      <c r="O300" s="20">
        <f t="shared" si="135"/>
        <v>0</v>
      </c>
      <c r="P300" s="20">
        <f t="shared" si="136"/>
        <v>0</v>
      </c>
    </row>
    <row r="301" spans="1:16" s="13" customFormat="1" ht="25.5" hidden="1" customHeight="1" x14ac:dyDescent="0.25">
      <c r="A301" s="35"/>
      <c r="B301" s="53"/>
      <c r="C301" s="54"/>
      <c r="D301" s="55"/>
      <c r="E301" s="29"/>
      <c r="F301" s="53"/>
      <c r="G301" s="55"/>
      <c r="H301" s="20"/>
      <c r="I301" s="20"/>
      <c r="J301" s="20">
        <f t="shared" si="132"/>
        <v>0</v>
      </c>
      <c r="K301" s="20"/>
      <c r="L301" s="20"/>
      <c r="M301" s="20">
        <f t="shared" si="133"/>
        <v>0</v>
      </c>
      <c r="N301" s="20">
        <f t="shared" si="134"/>
        <v>0</v>
      </c>
      <c r="O301" s="20">
        <f t="shared" si="135"/>
        <v>0</v>
      </c>
      <c r="P301" s="20">
        <f t="shared" si="136"/>
        <v>0</v>
      </c>
    </row>
    <row r="302" spans="1:16" s="13" customFormat="1" ht="38.25" customHeight="1" x14ac:dyDescent="0.25">
      <c r="A302" s="35"/>
      <c r="B302" s="56" t="s">
        <v>156</v>
      </c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8"/>
    </row>
    <row r="303" spans="1:16" s="13" customFormat="1" ht="25.5" customHeight="1" x14ac:dyDescent="0.25">
      <c r="A303" s="35"/>
      <c r="B303" s="59" t="s">
        <v>23</v>
      </c>
      <c r="C303" s="60"/>
      <c r="D303" s="61"/>
      <c r="E303" s="29"/>
      <c r="F303" s="53"/>
      <c r="G303" s="55"/>
      <c r="H303" s="20"/>
      <c r="I303" s="20"/>
      <c r="J303" s="20"/>
      <c r="K303" s="20"/>
      <c r="L303" s="20"/>
      <c r="M303" s="20"/>
      <c r="N303" s="20"/>
      <c r="O303" s="20"/>
      <c r="P303" s="20"/>
    </row>
    <row r="304" spans="1:16" s="13" customFormat="1" ht="85.5" customHeight="1" x14ac:dyDescent="0.25">
      <c r="A304" s="34">
        <v>1</v>
      </c>
      <c r="B304" s="53" t="s">
        <v>157</v>
      </c>
      <c r="C304" s="54"/>
      <c r="D304" s="55"/>
      <c r="E304" s="29" t="s">
        <v>46</v>
      </c>
      <c r="F304" s="53" t="s">
        <v>144</v>
      </c>
      <c r="G304" s="55"/>
      <c r="H304" s="20">
        <v>1</v>
      </c>
      <c r="I304" s="20"/>
      <c r="J304" s="20">
        <f t="shared" ref="J304:J311" si="137">H304+I304</f>
        <v>1</v>
      </c>
      <c r="K304" s="20">
        <v>1</v>
      </c>
      <c r="L304" s="20"/>
      <c r="M304" s="20">
        <f t="shared" ref="M304:M311" si="138">K304+L304</f>
        <v>1</v>
      </c>
      <c r="N304" s="20">
        <f t="shared" ref="N304:N311" si="139">K304-H304</f>
        <v>0</v>
      </c>
      <c r="O304" s="20">
        <f t="shared" ref="O304:O311" si="140">L304-I304</f>
        <v>0</v>
      </c>
      <c r="P304" s="20">
        <f t="shared" ref="P304:P311" si="141">M304-J304</f>
        <v>0</v>
      </c>
    </row>
    <row r="305" spans="1:16" s="13" customFormat="1" ht="25.5" hidden="1" customHeight="1" x14ac:dyDescent="0.25">
      <c r="A305" s="35"/>
      <c r="B305" s="53"/>
      <c r="C305" s="54"/>
      <c r="D305" s="55"/>
      <c r="E305" s="29"/>
      <c r="F305" s="53"/>
      <c r="G305" s="55"/>
      <c r="H305" s="20"/>
      <c r="I305" s="20"/>
      <c r="J305" s="20">
        <f t="shared" si="137"/>
        <v>0</v>
      </c>
      <c r="K305" s="20"/>
      <c r="L305" s="20"/>
      <c r="M305" s="20">
        <f t="shared" si="138"/>
        <v>0</v>
      </c>
      <c r="N305" s="20">
        <f t="shared" si="139"/>
        <v>0</v>
      </c>
      <c r="O305" s="20">
        <f t="shared" si="140"/>
        <v>0</v>
      </c>
      <c r="P305" s="20">
        <f t="shared" si="141"/>
        <v>0</v>
      </c>
    </row>
    <row r="306" spans="1:16" s="13" customFormat="1" ht="25.5" hidden="1" customHeight="1" x14ac:dyDescent="0.25">
      <c r="A306" s="35"/>
      <c r="B306" s="53"/>
      <c r="C306" s="54"/>
      <c r="D306" s="55"/>
      <c r="E306" s="29"/>
      <c r="F306" s="53"/>
      <c r="G306" s="55"/>
      <c r="H306" s="20"/>
      <c r="I306" s="20"/>
      <c r="J306" s="20">
        <f t="shared" si="137"/>
        <v>0</v>
      </c>
      <c r="K306" s="20"/>
      <c r="L306" s="20"/>
      <c r="M306" s="20">
        <f t="shared" si="138"/>
        <v>0</v>
      </c>
      <c r="N306" s="20">
        <f t="shared" si="139"/>
        <v>0</v>
      </c>
      <c r="O306" s="20">
        <f t="shared" si="140"/>
        <v>0</v>
      </c>
      <c r="P306" s="20">
        <f t="shared" si="141"/>
        <v>0</v>
      </c>
    </row>
    <row r="307" spans="1:16" s="13" customFormat="1" ht="25.5" hidden="1" customHeight="1" x14ac:dyDescent="0.25">
      <c r="A307" s="35"/>
      <c r="B307" s="53"/>
      <c r="C307" s="54"/>
      <c r="D307" s="55"/>
      <c r="E307" s="29"/>
      <c r="F307" s="53"/>
      <c r="G307" s="55"/>
      <c r="H307" s="20"/>
      <c r="I307" s="20"/>
      <c r="J307" s="20">
        <f t="shared" si="137"/>
        <v>0</v>
      </c>
      <c r="K307" s="20"/>
      <c r="L307" s="20"/>
      <c r="M307" s="20">
        <f t="shared" si="138"/>
        <v>0</v>
      </c>
      <c r="N307" s="20">
        <f t="shared" si="139"/>
        <v>0</v>
      </c>
      <c r="O307" s="20">
        <f t="shared" si="140"/>
        <v>0</v>
      </c>
      <c r="P307" s="20">
        <f t="shared" si="141"/>
        <v>0</v>
      </c>
    </row>
    <row r="308" spans="1:16" s="13" customFormat="1" ht="25.5" hidden="1" customHeight="1" x14ac:dyDescent="0.25">
      <c r="A308" s="35"/>
      <c r="B308" s="53"/>
      <c r="C308" s="54"/>
      <c r="D308" s="55"/>
      <c r="E308" s="29"/>
      <c r="F308" s="53"/>
      <c r="G308" s="55"/>
      <c r="H308" s="20"/>
      <c r="I308" s="20"/>
      <c r="J308" s="20">
        <f t="shared" si="137"/>
        <v>0</v>
      </c>
      <c r="K308" s="20"/>
      <c r="L308" s="20"/>
      <c r="M308" s="20">
        <f t="shared" si="138"/>
        <v>0</v>
      </c>
      <c r="N308" s="20">
        <f t="shared" si="139"/>
        <v>0</v>
      </c>
      <c r="O308" s="20">
        <f t="shared" si="140"/>
        <v>0</v>
      </c>
      <c r="P308" s="20">
        <f t="shared" si="141"/>
        <v>0</v>
      </c>
    </row>
    <row r="309" spans="1:16" s="13" customFormat="1" ht="25.5" hidden="1" customHeight="1" x14ac:dyDescent="0.25">
      <c r="A309" s="35"/>
      <c r="B309" s="53"/>
      <c r="C309" s="54"/>
      <c r="D309" s="55"/>
      <c r="E309" s="29"/>
      <c r="F309" s="53"/>
      <c r="G309" s="55"/>
      <c r="H309" s="20"/>
      <c r="I309" s="20"/>
      <c r="J309" s="20">
        <f t="shared" si="137"/>
        <v>0</v>
      </c>
      <c r="K309" s="20"/>
      <c r="L309" s="20"/>
      <c r="M309" s="20">
        <f t="shared" si="138"/>
        <v>0</v>
      </c>
      <c r="N309" s="20">
        <f t="shared" si="139"/>
        <v>0</v>
      </c>
      <c r="O309" s="20">
        <f t="shared" si="140"/>
        <v>0</v>
      </c>
      <c r="P309" s="20">
        <f t="shared" si="141"/>
        <v>0</v>
      </c>
    </row>
    <row r="310" spans="1:16" s="13" customFormat="1" ht="25.5" hidden="1" customHeight="1" x14ac:dyDescent="0.25">
      <c r="A310" s="35"/>
      <c r="B310" s="53"/>
      <c r="C310" s="54"/>
      <c r="D310" s="55"/>
      <c r="E310" s="29"/>
      <c r="F310" s="53"/>
      <c r="G310" s="55"/>
      <c r="H310" s="20"/>
      <c r="I310" s="20"/>
      <c r="J310" s="20">
        <f t="shared" si="137"/>
        <v>0</v>
      </c>
      <c r="K310" s="20"/>
      <c r="L310" s="20"/>
      <c r="M310" s="20">
        <f t="shared" si="138"/>
        <v>0</v>
      </c>
      <c r="N310" s="20">
        <f t="shared" si="139"/>
        <v>0</v>
      </c>
      <c r="O310" s="20">
        <f t="shared" si="140"/>
        <v>0</v>
      </c>
      <c r="P310" s="20">
        <f t="shared" si="141"/>
        <v>0</v>
      </c>
    </row>
    <row r="311" spans="1:16" s="13" customFormat="1" ht="25.5" hidden="1" customHeight="1" x14ac:dyDescent="0.25">
      <c r="A311" s="35"/>
      <c r="B311" s="53"/>
      <c r="C311" s="54"/>
      <c r="D311" s="55"/>
      <c r="E311" s="29"/>
      <c r="F311" s="53"/>
      <c r="G311" s="55"/>
      <c r="H311" s="20"/>
      <c r="I311" s="20"/>
      <c r="J311" s="20">
        <f t="shared" si="137"/>
        <v>0</v>
      </c>
      <c r="K311" s="20"/>
      <c r="L311" s="20"/>
      <c r="M311" s="20">
        <f t="shared" si="138"/>
        <v>0</v>
      </c>
      <c r="N311" s="20">
        <f t="shared" si="139"/>
        <v>0</v>
      </c>
      <c r="O311" s="20">
        <f t="shared" si="140"/>
        <v>0</v>
      </c>
      <c r="P311" s="20">
        <f t="shared" si="141"/>
        <v>0</v>
      </c>
    </row>
    <row r="312" spans="1:16" s="13" customFormat="1" ht="38.25" customHeight="1" x14ac:dyDescent="0.25">
      <c r="A312" s="35"/>
      <c r="B312" s="56" t="s">
        <v>124</v>
      </c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8"/>
    </row>
    <row r="313" spans="1:16" s="13" customFormat="1" ht="25.5" customHeight="1" x14ac:dyDescent="0.25">
      <c r="A313" s="35"/>
      <c r="B313" s="59" t="s">
        <v>24</v>
      </c>
      <c r="C313" s="60"/>
      <c r="D313" s="61"/>
      <c r="E313" s="29"/>
      <c r="F313" s="53"/>
      <c r="G313" s="55"/>
      <c r="H313" s="20"/>
      <c r="I313" s="20"/>
      <c r="J313" s="20"/>
      <c r="K313" s="20"/>
      <c r="L313" s="20"/>
      <c r="M313" s="20"/>
      <c r="N313" s="20"/>
      <c r="O313" s="20"/>
      <c r="P313" s="20"/>
    </row>
    <row r="314" spans="1:16" s="13" customFormat="1" ht="45" customHeight="1" x14ac:dyDescent="0.25">
      <c r="A314" s="34">
        <v>1</v>
      </c>
      <c r="B314" s="53" t="s">
        <v>158</v>
      </c>
      <c r="C314" s="54"/>
      <c r="D314" s="55"/>
      <c r="E314" s="29" t="s">
        <v>47</v>
      </c>
      <c r="F314" s="53" t="s">
        <v>49</v>
      </c>
      <c r="G314" s="55"/>
      <c r="H314" s="20">
        <f>H294/H304</f>
        <v>165000</v>
      </c>
      <c r="I314" s="20"/>
      <c r="J314" s="20">
        <f t="shared" ref="J314:J321" si="142">H314+I314</f>
        <v>165000</v>
      </c>
      <c r="K314" s="30">
        <f>K294/K304</f>
        <v>164999.79999999999</v>
      </c>
      <c r="L314" s="20"/>
      <c r="M314" s="20">
        <f t="shared" ref="M314:M321" si="143">K314+L314</f>
        <v>164999.79999999999</v>
      </c>
      <c r="N314" s="20">
        <f t="shared" ref="N314:N321" si="144">K314-H314</f>
        <v>-0.20000000001164153</v>
      </c>
      <c r="O314" s="20">
        <f t="shared" ref="O314:O321" si="145">L314-I314</f>
        <v>0</v>
      </c>
      <c r="P314" s="20">
        <f t="shared" ref="P314:P321" si="146">M314-J314</f>
        <v>-0.20000000001164153</v>
      </c>
    </row>
    <row r="315" spans="1:16" s="13" customFormat="1" ht="25.5" hidden="1" customHeight="1" x14ac:dyDescent="0.25">
      <c r="A315" s="34"/>
      <c r="B315" s="53"/>
      <c r="C315" s="54"/>
      <c r="D315" s="55"/>
      <c r="E315" s="29"/>
      <c r="F315" s="53"/>
      <c r="G315" s="55"/>
      <c r="H315" s="20"/>
      <c r="I315" s="20"/>
      <c r="J315" s="20">
        <f t="shared" si="142"/>
        <v>0</v>
      </c>
      <c r="K315" s="20"/>
      <c r="L315" s="20"/>
      <c r="M315" s="20">
        <f t="shared" si="143"/>
        <v>0</v>
      </c>
      <c r="N315" s="20">
        <f t="shared" si="144"/>
        <v>0</v>
      </c>
      <c r="O315" s="20">
        <f t="shared" si="145"/>
        <v>0</v>
      </c>
      <c r="P315" s="20">
        <f t="shared" si="146"/>
        <v>0</v>
      </c>
    </row>
    <row r="316" spans="1:16" s="13" customFormat="1" ht="25.5" hidden="1" customHeight="1" x14ac:dyDescent="0.25">
      <c r="A316" s="34"/>
      <c r="B316" s="53"/>
      <c r="C316" s="54"/>
      <c r="D316" s="55"/>
      <c r="E316" s="29"/>
      <c r="F316" s="53"/>
      <c r="G316" s="55"/>
      <c r="H316" s="20"/>
      <c r="I316" s="20"/>
      <c r="J316" s="20">
        <f t="shared" si="142"/>
        <v>0</v>
      </c>
      <c r="K316" s="20"/>
      <c r="L316" s="20"/>
      <c r="M316" s="20">
        <f t="shared" si="143"/>
        <v>0</v>
      </c>
      <c r="N316" s="20">
        <f t="shared" si="144"/>
        <v>0</v>
      </c>
      <c r="O316" s="20">
        <f t="shared" si="145"/>
        <v>0</v>
      </c>
      <c r="P316" s="20">
        <f t="shared" si="146"/>
        <v>0</v>
      </c>
    </row>
    <row r="317" spans="1:16" s="13" customFormat="1" ht="25.5" hidden="1" customHeight="1" x14ac:dyDescent="0.25">
      <c r="A317" s="34"/>
      <c r="B317" s="53"/>
      <c r="C317" s="54"/>
      <c r="D317" s="55"/>
      <c r="E317" s="29"/>
      <c r="F317" s="53"/>
      <c r="G317" s="55"/>
      <c r="H317" s="20"/>
      <c r="I317" s="20"/>
      <c r="J317" s="20">
        <f t="shared" si="142"/>
        <v>0</v>
      </c>
      <c r="K317" s="20"/>
      <c r="L317" s="20"/>
      <c r="M317" s="20">
        <f t="shared" si="143"/>
        <v>0</v>
      </c>
      <c r="N317" s="20">
        <f t="shared" si="144"/>
        <v>0</v>
      </c>
      <c r="O317" s="20">
        <f t="shared" si="145"/>
        <v>0</v>
      </c>
      <c r="P317" s="20">
        <f t="shared" si="146"/>
        <v>0</v>
      </c>
    </row>
    <row r="318" spans="1:16" s="13" customFormat="1" ht="25.5" hidden="1" customHeight="1" x14ac:dyDescent="0.25">
      <c r="A318" s="34"/>
      <c r="B318" s="53"/>
      <c r="C318" s="54"/>
      <c r="D318" s="55"/>
      <c r="E318" s="29"/>
      <c r="F318" s="53"/>
      <c r="G318" s="55"/>
      <c r="H318" s="20"/>
      <c r="I318" s="20"/>
      <c r="J318" s="20">
        <f t="shared" si="142"/>
        <v>0</v>
      </c>
      <c r="K318" s="20"/>
      <c r="L318" s="20"/>
      <c r="M318" s="20">
        <f t="shared" si="143"/>
        <v>0</v>
      </c>
      <c r="N318" s="20">
        <f t="shared" si="144"/>
        <v>0</v>
      </c>
      <c r="O318" s="20">
        <f t="shared" si="145"/>
        <v>0</v>
      </c>
      <c r="P318" s="20">
        <f t="shared" si="146"/>
        <v>0</v>
      </c>
    </row>
    <row r="319" spans="1:16" s="13" customFormat="1" ht="25.5" hidden="1" customHeight="1" x14ac:dyDescent="0.25">
      <c r="A319" s="34"/>
      <c r="B319" s="53"/>
      <c r="C319" s="54"/>
      <c r="D319" s="55"/>
      <c r="E319" s="29"/>
      <c r="F319" s="53"/>
      <c r="G319" s="55"/>
      <c r="H319" s="20"/>
      <c r="I319" s="20"/>
      <c r="J319" s="20">
        <f t="shared" si="142"/>
        <v>0</v>
      </c>
      <c r="K319" s="20"/>
      <c r="L319" s="20"/>
      <c r="M319" s="20">
        <f t="shared" si="143"/>
        <v>0</v>
      </c>
      <c r="N319" s="20">
        <f t="shared" si="144"/>
        <v>0</v>
      </c>
      <c r="O319" s="20">
        <f t="shared" si="145"/>
        <v>0</v>
      </c>
      <c r="P319" s="20">
        <f t="shared" si="146"/>
        <v>0</v>
      </c>
    </row>
    <row r="320" spans="1:16" s="13" customFormat="1" ht="25.5" hidden="1" customHeight="1" x14ac:dyDescent="0.25">
      <c r="A320" s="34"/>
      <c r="B320" s="53"/>
      <c r="C320" s="54"/>
      <c r="D320" s="55"/>
      <c r="E320" s="29"/>
      <c r="F320" s="53"/>
      <c r="G320" s="55"/>
      <c r="H320" s="20"/>
      <c r="I320" s="20"/>
      <c r="J320" s="20">
        <f t="shared" si="142"/>
        <v>0</v>
      </c>
      <c r="K320" s="20"/>
      <c r="L320" s="20"/>
      <c r="M320" s="20">
        <f t="shared" si="143"/>
        <v>0</v>
      </c>
      <c r="N320" s="20">
        <f t="shared" si="144"/>
        <v>0</v>
      </c>
      <c r="O320" s="20">
        <f t="shared" si="145"/>
        <v>0</v>
      </c>
      <c r="P320" s="20">
        <f t="shared" si="146"/>
        <v>0</v>
      </c>
    </row>
    <row r="321" spans="1:16" s="13" customFormat="1" ht="25.5" hidden="1" customHeight="1" x14ac:dyDescent="0.25">
      <c r="A321" s="34"/>
      <c r="B321" s="53"/>
      <c r="C321" s="54"/>
      <c r="D321" s="55"/>
      <c r="E321" s="29"/>
      <c r="F321" s="53"/>
      <c r="G321" s="55"/>
      <c r="H321" s="20"/>
      <c r="I321" s="20"/>
      <c r="J321" s="20">
        <f t="shared" si="142"/>
        <v>0</v>
      </c>
      <c r="K321" s="20"/>
      <c r="L321" s="20"/>
      <c r="M321" s="20">
        <f t="shared" si="143"/>
        <v>0</v>
      </c>
      <c r="N321" s="20">
        <f t="shared" si="144"/>
        <v>0</v>
      </c>
      <c r="O321" s="20">
        <f t="shared" si="145"/>
        <v>0</v>
      </c>
      <c r="P321" s="20">
        <f t="shared" si="146"/>
        <v>0</v>
      </c>
    </row>
    <row r="322" spans="1:16" s="13" customFormat="1" ht="39" customHeight="1" x14ac:dyDescent="0.25">
      <c r="A322" s="34"/>
      <c r="B322" s="56" t="s">
        <v>124</v>
      </c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8"/>
    </row>
    <row r="323" spans="1:16" s="13" customFormat="1" ht="25.5" customHeight="1" x14ac:dyDescent="0.25">
      <c r="A323" s="34"/>
      <c r="B323" s="59" t="s">
        <v>25</v>
      </c>
      <c r="C323" s="60"/>
      <c r="D323" s="61"/>
      <c r="E323" s="29"/>
      <c r="F323" s="53"/>
      <c r="G323" s="55"/>
      <c r="H323" s="20"/>
      <c r="I323" s="20"/>
      <c r="J323" s="20"/>
      <c r="K323" s="20"/>
      <c r="L323" s="20"/>
      <c r="M323" s="20"/>
      <c r="N323" s="20"/>
      <c r="O323" s="20"/>
      <c r="P323" s="20"/>
    </row>
    <row r="324" spans="1:16" s="13" customFormat="1" ht="27.75" customHeight="1" x14ac:dyDescent="0.25">
      <c r="A324" s="34">
        <v>1</v>
      </c>
      <c r="B324" s="53" t="s">
        <v>159</v>
      </c>
      <c r="C324" s="54"/>
      <c r="D324" s="55"/>
      <c r="E324" s="29" t="s">
        <v>50</v>
      </c>
      <c r="F324" s="53" t="s">
        <v>49</v>
      </c>
      <c r="G324" s="55"/>
      <c r="H324" s="20">
        <v>100</v>
      </c>
      <c r="I324" s="20"/>
      <c r="J324" s="20">
        <f t="shared" ref="J324:J331" si="147">H324+I324</f>
        <v>100</v>
      </c>
      <c r="K324" s="20">
        <v>100</v>
      </c>
      <c r="L324" s="20"/>
      <c r="M324" s="20">
        <f t="shared" ref="M324:M331" si="148">K324+L324</f>
        <v>100</v>
      </c>
      <c r="N324" s="20">
        <f t="shared" ref="N324:N331" si="149">K324-H324</f>
        <v>0</v>
      </c>
      <c r="O324" s="20">
        <f t="shared" ref="O324:O331" si="150">L324-I324</f>
        <v>0</v>
      </c>
      <c r="P324" s="20">
        <f t="shared" ref="P324:P331" si="151">M324-J324</f>
        <v>0</v>
      </c>
    </row>
    <row r="325" spans="1:16" s="13" customFormat="1" ht="25.5" hidden="1" customHeight="1" x14ac:dyDescent="0.25">
      <c r="A325" s="35"/>
      <c r="B325" s="53"/>
      <c r="C325" s="54"/>
      <c r="D325" s="55"/>
      <c r="E325" s="29"/>
      <c r="F325" s="53"/>
      <c r="G325" s="55"/>
      <c r="H325" s="20"/>
      <c r="I325" s="20"/>
      <c r="J325" s="20">
        <f t="shared" si="147"/>
        <v>0</v>
      </c>
      <c r="K325" s="20"/>
      <c r="L325" s="20"/>
      <c r="M325" s="20">
        <f t="shared" si="148"/>
        <v>0</v>
      </c>
      <c r="N325" s="20">
        <f t="shared" si="149"/>
        <v>0</v>
      </c>
      <c r="O325" s="20">
        <f t="shared" si="150"/>
        <v>0</v>
      </c>
      <c r="P325" s="20">
        <f t="shared" si="151"/>
        <v>0</v>
      </c>
    </row>
    <row r="326" spans="1:16" s="13" customFormat="1" ht="25.5" hidden="1" customHeight="1" x14ac:dyDescent="0.25">
      <c r="A326" s="35"/>
      <c r="B326" s="53"/>
      <c r="C326" s="54"/>
      <c r="D326" s="55"/>
      <c r="E326" s="29"/>
      <c r="F326" s="53"/>
      <c r="G326" s="55"/>
      <c r="H326" s="20"/>
      <c r="I326" s="20"/>
      <c r="J326" s="20">
        <f t="shared" si="147"/>
        <v>0</v>
      </c>
      <c r="K326" s="20"/>
      <c r="L326" s="20"/>
      <c r="M326" s="20">
        <f t="shared" si="148"/>
        <v>0</v>
      </c>
      <c r="N326" s="20">
        <f t="shared" si="149"/>
        <v>0</v>
      </c>
      <c r="O326" s="20">
        <f t="shared" si="150"/>
        <v>0</v>
      </c>
      <c r="P326" s="20">
        <f t="shared" si="151"/>
        <v>0</v>
      </c>
    </row>
    <row r="327" spans="1:16" s="13" customFormat="1" ht="25.5" hidden="1" customHeight="1" x14ac:dyDescent="0.25">
      <c r="A327" s="35"/>
      <c r="B327" s="53"/>
      <c r="C327" s="54"/>
      <c r="D327" s="55"/>
      <c r="E327" s="29"/>
      <c r="F327" s="53"/>
      <c r="G327" s="55"/>
      <c r="H327" s="20"/>
      <c r="I327" s="20"/>
      <c r="J327" s="20">
        <f t="shared" si="147"/>
        <v>0</v>
      </c>
      <c r="K327" s="20"/>
      <c r="L327" s="20"/>
      <c r="M327" s="20">
        <f t="shared" si="148"/>
        <v>0</v>
      </c>
      <c r="N327" s="20">
        <f t="shared" si="149"/>
        <v>0</v>
      </c>
      <c r="O327" s="20">
        <f t="shared" si="150"/>
        <v>0</v>
      </c>
      <c r="P327" s="20">
        <f t="shared" si="151"/>
        <v>0</v>
      </c>
    </row>
    <row r="328" spans="1:16" s="13" customFormat="1" ht="25.5" hidden="1" customHeight="1" x14ac:dyDescent="0.25">
      <c r="A328" s="35"/>
      <c r="B328" s="53"/>
      <c r="C328" s="54"/>
      <c r="D328" s="55"/>
      <c r="E328" s="29"/>
      <c r="F328" s="53"/>
      <c r="G328" s="55"/>
      <c r="H328" s="20"/>
      <c r="I328" s="20"/>
      <c r="J328" s="20">
        <f t="shared" si="147"/>
        <v>0</v>
      </c>
      <c r="K328" s="20"/>
      <c r="L328" s="20"/>
      <c r="M328" s="20">
        <f t="shared" si="148"/>
        <v>0</v>
      </c>
      <c r="N328" s="20">
        <f t="shared" si="149"/>
        <v>0</v>
      </c>
      <c r="O328" s="20">
        <f t="shared" si="150"/>
        <v>0</v>
      </c>
      <c r="P328" s="20">
        <f t="shared" si="151"/>
        <v>0</v>
      </c>
    </row>
    <row r="329" spans="1:16" s="13" customFormat="1" ht="25.5" hidden="1" customHeight="1" x14ac:dyDescent="0.25">
      <c r="A329" s="35"/>
      <c r="B329" s="53"/>
      <c r="C329" s="54"/>
      <c r="D329" s="55"/>
      <c r="E329" s="29"/>
      <c r="F329" s="53"/>
      <c r="G329" s="55"/>
      <c r="H329" s="20"/>
      <c r="I329" s="20"/>
      <c r="J329" s="20">
        <f t="shared" si="147"/>
        <v>0</v>
      </c>
      <c r="K329" s="20"/>
      <c r="L329" s="20"/>
      <c r="M329" s="20">
        <f t="shared" si="148"/>
        <v>0</v>
      </c>
      <c r="N329" s="20">
        <f t="shared" si="149"/>
        <v>0</v>
      </c>
      <c r="O329" s="20">
        <f t="shared" si="150"/>
        <v>0</v>
      </c>
      <c r="P329" s="20">
        <f t="shared" si="151"/>
        <v>0</v>
      </c>
    </row>
    <row r="330" spans="1:16" s="13" customFormat="1" ht="25.5" hidden="1" customHeight="1" x14ac:dyDescent="0.25">
      <c r="A330" s="35"/>
      <c r="B330" s="53"/>
      <c r="C330" s="54"/>
      <c r="D330" s="55"/>
      <c r="E330" s="29"/>
      <c r="F330" s="53"/>
      <c r="G330" s="55"/>
      <c r="H330" s="20"/>
      <c r="I330" s="20"/>
      <c r="J330" s="20">
        <f t="shared" si="147"/>
        <v>0</v>
      </c>
      <c r="K330" s="20"/>
      <c r="L330" s="20"/>
      <c r="M330" s="20">
        <f t="shared" si="148"/>
        <v>0</v>
      </c>
      <c r="N330" s="20">
        <f t="shared" si="149"/>
        <v>0</v>
      </c>
      <c r="O330" s="20">
        <f t="shared" si="150"/>
        <v>0</v>
      </c>
      <c r="P330" s="20">
        <f t="shared" si="151"/>
        <v>0</v>
      </c>
    </row>
    <row r="331" spans="1:16" s="13" customFormat="1" ht="25.5" hidden="1" customHeight="1" x14ac:dyDescent="0.25">
      <c r="A331" s="35"/>
      <c r="B331" s="53"/>
      <c r="C331" s="54"/>
      <c r="D331" s="55"/>
      <c r="E331" s="29"/>
      <c r="F331" s="53"/>
      <c r="G331" s="55"/>
      <c r="H331" s="20"/>
      <c r="I331" s="20"/>
      <c r="J331" s="20">
        <f t="shared" si="147"/>
        <v>0</v>
      </c>
      <c r="K331" s="20"/>
      <c r="L331" s="20"/>
      <c r="M331" s="20">
        <f t="shared" si="148"/>
        <v>0</v>
      </c>
      <c r="N331" s="20">
        <f t="shared" si="149"/>
        <v>0</v>
      </c>
      <c r="O331" s="20">
        <f t="shared" si="150"/>
        <v>0</v>
      </c>
      <c r="P331" s="20">
        <f t="shared" si="151"/>
        <v>0</v>
      </c>
    </row>
    <row r="332" spans="1:16" s="13" customFormat="1" ht="42" customHeight="1" x14ac:dyDescent="0.25">
      <c r="A332" s="35"/>
      <c r="B332" s="56" t="s">
        <v>124</v>
      </c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8"/>
    </row>
    <row r="333" spans="1:16" s="13" customFormat="1" ht="40.5" customHeight="1" x14ac:dyDescent="0.25">
      <c r="A333" s="35"/>
      <c r="B333" s="56" t="s">
        <v>160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8"/>
    </row>
    <row r="334" spans="1:16" s="13" customFormat="1" ht="40.5" customHeight="1" x14ac:dyDescent="0.25">
      <c r="A334" s="35"/>
      <c r="B334" s="69" t="s">
        <v>161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1"/>
    </row>
    <row r="335" spans="1:16" s="13" customFormat="1" ht="25.5" customHeight="1" x14ac:dyDescent="0.25">
      <c r="A335" s="35"/>
      <c r="B335" s="59" t="s">
        <v>22</v>
      </c>
      <c r="C335" s="60"/>
      <c r="D335" s="61"/>
      <c r="E335" s="18"/>
      <c r="F335" s="53"/>
      <c r="G335" s="55"/>
      <c r="H335" s="20"/>
      <c r="I335" s="20"/>
      <c r="J335" s="20"/>
      <c r="K335" s="20"/>
      <c r="L335" s="20"/>
      <c r="M335" s="20"/>
      <c r="N335" s="20"/>
      <c r="O335" s="20"/>
      <c r="P335" s="20"/>
    </row>
    <row r="336" spans="1:16" s="13" customFormat="1" ht="156" customHeight="1" x14ac:dyDescent="0.25">
      <c r="A336" s="34">
        <v>1</v>
      </c>
      <c r="B336" s="53" t="s">
        <v>165</v>
      </c>
      <c r="C336" s="54"/>
      <c r="D336" s="55"/>
      <c r="E336" s="18" t="s">
        <v>47</v>
      </c>
      <c r="F336" s="53" t="s">
        <v>166</v>
      </c>
      <c r="G336" s="55"/>
      <c r="H336" s="20">
        <f>H54</f>
        <v>190500</v>
      </c>
      <c r="I336" s="20"/>
      <c r="J336" s="20">
        <f t="shared" ref="J336:J343" si="152">H336+I336</f>
        <v>190500</v>
      </c>
      <c r="K336" s="33">
        <f>K54</f>
        <v>190500</v>
      </c>
      <c r="L336" s="27"/>
      <c r="M336" s="27">
        <f t="shared" ref="M336:M343" si="153">K336+L336</f>
        <v>190500</v>
      </c>
      <c r="N336" s="27">
        <f t="shared" ref="N336:N343" si="154">K336-H336</f>
        <v>0</v>
      </c>
      <c r="O336" s="27">
        <f t="shared" ref="O336:O343" si="155">L336-I336</f>
        <v>0</v>
      </c>
      <c r="P336" s="27">
        <f t="shared" ref="P336:P343" si="156">M336-J336</f>
        <v>0</v>
      </c>
    </row>
    <row r="337" spans="1:16" s="13" customFormat="1" ht="25.5" hidden="1" customHeight="1" x14ac:dyDescent="0.25">
      <c r="A337" s="35"/>
      <c r="B337" s="53"/>
      <c r="C337" s="54"/>
      <c r="D337" s="55"/>
      <c r="E337" s="18"/>
      <c r="F337" s="53"/>
      <c r="G337" s="55"/>
      <c r="H337" s="20"/>
      <c r="I337" s="20"/>
      <c r="J337" s="20">
        <f t="shared" si="152"/>
        <v>0</v>
      </c>
      <c r="K337" s="20"/>
      <c r="L337" s="20"/>
      <c r="M337" s="20">
        <f t="shared" si="153"/>
        <v>0</v>
      </c>
      <c r="N337" s="20">
        <f t="shared" si="154"/>
        <v>0</v>
      </c>
      <c r="O337" s="20">
        <f t="shared" si="155"/>
        <v>0</v>
      </c>
      <c r="P337" s="20">
        <f t="shared" si="156"/>
        <v>0</v>
      </c>
    </row>
    <row r="338" spans="1:16" s="13" customFormat="1" ht="25.5" hidden="1" customHeight="1" x14ac:dyDescent="0.25">
      <c r="A338" s="35"/>
      <c r="B338" s="53"/>
      <c r="C338" s="54"/>
      <c r="D338" s="55"/>
      <c r="E338" s="18"/>
      <c r="F338" s="53"/>
      <c r="G338" s="55"/>
      <c r="H338" s="20"/>
      <c r="I338" s="20"/>
      <c r="J338" s="20">
        <f t="shared" si="152"/>
        <v>0</v>
      </c>
      <c r="K338" s="20"/>
      <c r="L338" s="20"/>
      <c r="M338" s="20">
        <f t="shared" si="153"/>
        <v>0</v>
      </c>
      <c r="N338" s="20">
        <f t="shared" si="154"/>
        <v>0</v>
      </c>
      <c r="O338" s="20">
        <f t="shared" si="155"/>
        <v>0</v>
      </c>
      <c r="P338" s="20">
        <f t="shared" si="156"/>
        <v>0</v>
      </c>
    </row>
    <row r="339" spans="1:16" s="13" customFormat="1" ht="25.5" hidden="1" customHeight="1" x14ac:dyDescent="0.25">
      <c r="A339" s="35"/>
      <c r="B339" s="53"/>
      <c r="C339" s="54"/>
      <c r="D339" s="55"/>
      <c r="E339" s="18"/>
      <c r="F339" s="53"/>
      <c r="G339" s="55"/>
      <c r="H339" s="20"/>
      <c r="I339" s="20"/>
      <c r="J339" s="20">
        <f t="shared" si="152"/>
        <v>0</v>
      </c>
      <c r="K339" s="20"/>
      <c r="L339" s="20"/>
      <c r="M339" s="20">
        <f t="shared" si="153"/>
        <v>0</v>
      </c>
      <c r="N339" s="20">
        <f t="shared" si="154"/>
        <v>0</v>
      </c>
      <c r="O339" s="20">
        <f t="shared" si="155"/>
        <v>0</v>
      </c>
      <c r="P339" s="20">
        <f t="shared" si="156"/>
        <v>0</v>
      </c>
    </row>
    <row r="340" spans="1:16" s="13" customFormat="1" ht="25.5" hidden="1" customHeight="1" x14ac:dyDescent="0.25">
      <c r="A340" s="35"/>
      <c r="B340" s="53"/>
      <c r="C340" s="54"/>
      <c r="D340" s="55"/>
      <c r="E340" s="18"/>
      <c r="F340" s="53"/>
      <c r="G340" s="55"/>
      <c r="H340" s="20"/>
      <c r="I340" s="20"/>
      <c r="J340" s="20">
        <f t="shared" si="152"/>
        <v>0</v>
      </c>
      <c r="K340" s="20"/>
      <c r="L340" s="20"/>
      <c r="M340" s="20">
        <f t="shared" si="153"/>
        <v>0</v>
      </c>
      <c r="N340" s="20">
        <f t="shared" si="154"/>
        <v>0</v>
      </c>
      <c r="O340" s="20">
        <f t="shared" si="155"/>
        <v>0</v>
      </c>
      <c r="P340" s="20">
        <f t="shared" si="156"/>
        <v>0</v>
      </c>
    </row>
    <row r="341" spans="1:16" s="13" customFormat="1" ht="25.5" hidden="1" customHeight="1" x14ac:dyDescent="0.25">
      <c r="A341" s="35"/>
      <c r="B341" s="53"/>
      <c r="C341" s="54"/>
      <c r="D341" s="55"/>
      <c r="E341" s="18"/>
      <c r="F341" s="53"/>
      <c r="G341" s="55"/>
      <c r="H341" s="20"/>
      <c r="I341" s="20"/>
      <c r="J341" s="20">
        <f t="shared" si="152"/>
        <v>0</v>
      </c>
      <c r="K341" s="20"/>
      <c r="L341" s="20"/>
      <c r="M341" s="20">
        <f t="shared" si="153"/>
        <v>0</v>
      </c>
      <c r="N341" s="20">
        <f t="shared" si="154"/>
        <v>0</v>
      </c>
      <c r="O341" s="20">
        <f t="shared" si="155"/>
        <v>0</v>
      </c>
      <c r="P341" s="20">
        <f t="shared" si="156"/>
        <v>0</v>
      </c>
    </row>
    <row r="342" spans="1:16" s="13" customFormat="1" ht="25.5" hidden="1" customHeight="1" x14ac:dyDescent="0.25">
      <c r="A342" s="35"/>
      <c r="B342" s="53"/>
      <c r="C342" s="54"/>
      <c r="D342" s="55"/>
      <c r="E342" s="18"/>
      <c r="F342" s="53"/>
      <c r="G342" s="55"/>
      <c r="H342" s="20"/>
      <c r="I342" s="20"/>
      <c r="J342" s="20">
        <f t="shared" si="152"/>
        <v>0</v>
      </c>
      <c r="K342" s="20"/>
      <c r="L342" s="20"/>
      <c r="M342" s="20">
        <f t="shared" si="153"/>
        <v>0</v>
      </c>
      <c r="N342" s="20">
        <f t="shared" si="154"/>
        <v>0</v>
      </c>
      <c r="O342" s="20">
        <f t="shared" si="155"/>
        <v>0</v>
      </c>
      <c r="P342" s="20">
        <f t="shared" si="156"/>
        <v>0</v>
      </c>
    </row>
    <row r="343" spans="1:16" s="13" customFormat="1" ht="25.5" hidden="1" customHeight="1" x14ac:dyDescent="0.25">
      <c r="A343" s="35"/>
      <c r="B343" s="53"/>
      <c r="C343" s="54"/>
      <c r="D343" s="55"/>
      <c r="E343" s="18"/>
      <c r="F343" s="53"/>
      <c r="G343" s="55"/>
      <c r="H343" s="20"/>
      <c r="I343" s="20"/>
      <c r="J343" s="20">
        <f t="shared" si="152"/>
        <v>0</v>
      </c>
      <c r="K343" s="20"/>
      <c r="L343" s="20"/>
      <c r="M343" s="20">
        <f t="shared" si="153"/>
        <v>0</v>
      </c>
      <c r="N343" s="20">
        <f t="shared" si="154"/>
        <v>0</v>
      </c>
      <c r="O343" s="20">
        <f t="shared" si="155"/>
        <v>0</v>
      </c>
      <c r="P343" s="20">
        <f t="shared" si="156"/>
        <v>0</v>
      </c>
    </row>
    <row r="344" spans="1:16" s="13" customFormat="1" ht="42.75" customHeight="1" x14ac:dyDescent="0.25">
      <c r="A344" s="35"/>
      <c r="B344" s="56" t="s">
        <v>124</v>
      </c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8"/>
    </row>
    <row r="345" spans="1:16" s="13" customFormat="1" ht="25.5" customHeight="1" x14ac:dyDescent="0.25">
      <c r="A345" s="35"/>
      <c r="B345" s="59" t="s">
        <v>23</v>
      </c>
      <c r="C345" s="60"/>
      <c r="D345" s="61"/>
      <c r="E345" s="18"/>
      <c r="F345" s="53"/>
      <c r="G345" s="55"/>
      <c r="H345" s="20"/>
      <c r="I345" s="20"/>
      <c r="J345" s="20"/>
      <c r="K345" s="20"/>
      <c r="L345" s="20"/>
      <c r="M345" s="20"/>
      <c r="N345" s="20"/>
      <c r="O345" s="20"/>
      <c r="P345" s="20"/>
    </row>
    <row r="346" spans="1:16" s="13" customFormat="1" ht="28.5" customHeight="1" x14ac:dyDescent="0.25">
      <c r="A346" s="34">
        <v>1</v>
      </c>
      <c r="B346" s="53" t="s">
        <v>167</v>
      </c>
      <c r="C346" s="54"/>
      <c r="D346" s="55"/>
      <c r="E346" s="18" t="s">
        <v>98</v>
      </c>
      <c r="F346" s="65" t="s">
        <v>168</v>
      </c>
      <c r="G346" s="66"/>
      <c r="H346" s="20">
        <v>2</v>
      </c>
      <c r="I346" s="20"/>
      <c r="J346" s="20">
        <f t="shared" ref="J346:J353" si="157">H346+I346</f>
        <v>2</v>
      </c>
      <c r="K346" s="20">
        <v>2</v>
      </c>
      <c r="L346" s="20"/>
      <c r="M346" s="20">
        <f t="shared" ref="M346:M353" si="158">K346+L346</f>
        <v>2</v>
      </c>
      <c r="N346" s="20">
        <f t="shared" ref="N346:N353" si="159">K346-H346</f>
        <v>0</v>
      </c>
      <c r="O346" s="20">
        <f t="shared" ref="O346:O353" si="160">L346-I346</f>
        <v>0</v>
      </c>
      <c r="P346" s="20">
        <f t="shared" ref="P346:P353" si="161">M346-J346</f>
        <v>0</v>
      </c>
    </row>
    <row r="347" spans="1:16" s="13" customFormat="1" ht="72" customHeight="1" x14ac:dyDescent="0.25">
      <c r="A347" s="34">
        <v>2</v>
      </c>
      <c r="B347" s="53" t="s">
        <v>114</v>
      </c>
      <c r="C347" s="54"/>
      <c r="D347" s="55"/>
      <c r="E347" s="18" t="s">
        <v>98</v>
      </c>
      <c r="F347" s="67"/>
      <c r="G347" s="68"/>
      <c r="H347" s="20">
        <v>2</v>
      </c>
      <c r="I347" s="20"/>
      <c r="J347" s="20">
        <f t="shared" si="157"/>
        <v>2</v>
      </c>
      <c r="K347" s="20">
        <v>2</v>
      </c>
      <c r="L347" s="20"/>
      <c r="M347" s="20">
        <f t="shared" si="158"/>
        <v>2</v>
      </c>
      <c r="N347" s="20">
        <f t="shared" si="159"/>
        <v>0</v>
      </c>
      <c r="O347" s="20">
        <f t="shared" si="160"/>
        <v>0</v>
      </c>
      <c r="P347" s="20">
        <f t="shared" si="161"/>
        <v>0</v>
      </c>
    </row>
    <row r="348" spans="1:16" s="13" customFormat="1" ht="25.5" hidden="1" customHeight="1" x14ac:dyDescent="0.25">
      <c r="A348" s="35"/>
      <c r="B348" s="53"/>
      <c r="C348" s="54"/>
      <c r="D348" s="55"/>
      <c r="E348" s="18"/>
      <c r="F348" s="53"/>
      <c r="G348" s="55"/>
      <c r="H348" s="20"/>
      <c r="I348" s="20"/>
      <c r="J348" s="20">
        <f t="shared" si="157"/>
        <v>0</v>
      </c>
      <c r="K348" s="20"/>
      <c r="L348" s="20"/>
      <c r="M348" s="20">
        <f t="shared" si="158"/>
        <v>0</v>
      </c>
      <c r="N348" s="20">
        <f t="shared" si="159"/>
        <v>0</v>
      </c>
      <c r="O348" s="20">
        <f t="shared" si="160"/>
        <v>0</v>
      </c>
      <c r="P348" s="20">
        <f t="shared" si="161"/>
        <v>0</v>
      </c>
    </row>
    <row r="349" spans="1:16" s="13" customFormat="1" ht="25.5" hidden="1" customHeight="1" x14ac:dyDescent="0.25">
      <c r="A349" s="35"/>
      <c r="B349" s="53"/>
      <c r="C349" s="54"/>
      <c r="D349" s="55"/>
      <c r="E349" s="18"/>
      <c r="F349" s="53"/>
      <c r="G349" s="55"/>
      <c r="H349" s="20"/>
      <c r="I349" s="20"/>
      <c r="J349" s="20">
        <f t="shared" si="157"/>
        <v>0</v>
      </c>
      <c r="K349" s="20"/>
      <c r="L349" s="20"/>
      <c r="M349" s="20">
        <f t="shared" si="158"/>
        <v>0</v>
      </c>
      <c r="N349" s="20">
        <f t="shared" si="159"/>
        <v>0</v>
      </c>
      <c r="O349" s="20">
        <f t="shared" si="160"/>
        <v>0</v>
      </c>
      <c r="P349" s="20">
        <f t="shared" si="161"/>
        <v>0</v>
      </c>
    </row>
    <row r="350" spans="1:16" s="13" customFormat="1" ht="25.5" hidden="1" customHeight="1" x14ac:dyDescent="0.25">
      <c r="A350" s="35"/>
      <c r="B350" s="53"/>
      <c r="C350" s="54"/>
      <c r="D350" s="55"/>
      <c r="E350" s="18"/>
      <c r="F350" s="53"/>
      <c r="G350" s="55"/>
      <c r="H350" s="20"/>
      <c r="I350" s="20"/>
      <c r="J350" s="20">
        <f t="shared" si="157"/>
        <v>0</v>
      </c>
      <c r="K350" s="20"/>
      <c r="L350" s="20"/>
      <c r="M350" s="20">
        <f t="shared" si="158"/>
        <v>0</v>
      </c>
      <c r="N350" s="20">
        <f t="shared" si="159"/>
        <v>0</v>
      </c>
      <c r="O350" s="20">
        <f t="shared" si="160"/>
        <v>0</v>
      </c>
      <c r="P350" s="20">
        <f t="shared" si="161"/>
        <v>0</v>
      </c>
    </row>
    <row r="351" spans="1:16" s="13" customFormat="1" ht="25.5" hidden="1" customHeight="1" x14ac:dyDescent="0.25">
      <c r="A351" s="35"/>
      <c r="B351" s="53"/>
      <c r="C351" s="54"/>
      <c r="D351" s="55"/>
      <c r="E351" s="18"/>
      <c r="F351" s="53"/>
      <c r="G351" s="55"/>
      <c r="H351" s="20"/>
      <c r="I351" s="20"/>
      <c r="J351" s="20">
        <f t="shared" si="157"/>
        <v>0</v>
      </c>
      <c r="K351" s="20"/>
      <c r="L351" s="20"/>
      <c r="M351" s="20">
        <f t="shared" si="158"/>
        <v>0</v>
      </c>
      <c r="N351" s="20">
        <f t="shared" si="159"/>
        <v>0</v>
      </c>
      <c r="O351" s="20">
        <f t="shared" si="160"/>
        <v>0</v>
      </c>
      <c r="P351" s="20">
        <f t="shared" si="161"/>
        <v>0</v>
      </c>
    </row>
    <row r="352" spans="1:16" s="13" customFormat="1" ht="25.5" hidden="1" customHeight="1" x14ac:dyDescent="0.25">
      <c r="A352" s="35"/>
      <c r="B352" s="53"/>
      <c r="C352" s="54"/>
      <c r="D352" s="55"/>
      <c r="E352" s="18"/>
      <c r="F352" s="53"/>
      <c r="G352" s="55"/>
      <c r="H352" s="20"/>
      <c r="I352" s="20"/>
      <c r="J352" s="20">
        <f t="shared" si="157"/>
        <v>0</v>
      </c>
      <c r="K352" s="20"/>
      <c r="L352" s="20"/>
      <c r="M352" s="20">
        <f t="shared" si="158"/>
        <v>0</v>
      </c>
      <c r="N352" s="20">
        <f t="shared" si="159"/>
        <v>0</v>
      </c>
      <c r="O352" s="20">
        <f t="shared" si="160"/>
        <v>0</v>
      </c>
      <c r="P352" s="20">
        <f t="shared" si="161"/>
        <v>0</v>
      </c>
    </row>
    <row r="353" spans="1:16" s="13" customFormat="1" ht="25.5" hidden="1" customHeight="1" x14ac:dyDescent="0.25">
      <c r="A353" s="35"/>
      <c r="B353" s="53"/>
      <c r="C353" s="54"/>
      <c r="D353" s="55"/>
      <c r="E353" s="18"/>
      <c r="F353" s="53"/>
      <c r="G353" s="55"/>
      <c r="H353" s="20"/>
      <c r="I353" s="20"/>
      <c r="J353" s="20">
        <f t="shared" si="157"/>
        <v>0</v>
      </c>
      <c r="K353" s="20"/>
      <c r="L353" s="20"/>
      <c r="M353" s="20">
        <f t="shared" si="158"/>
        <v>0</v>
      </c>
      <c r="N353" s="20">
        <f t="shared" si="159"/>
        <v>0</v>
      </c>
      <c r="O353" s="20">
        <f t="shared" si="160"/>
        <v>0</v>
      </c>
      <c r="P353" s="20">
        <f t="shared" si="161"/>
        <v>0</v>
      </c>
    </row>
    <row r="354" spans="1:16" s="13" customFormat="1" ht="36.75" customHeight="1" x14ac:dyDescent="0.25">
      <c r="A354" s="35"/>
      <c r="B354" s="56" t="s">
        <v>124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8"/>
    </row>
    <row r="355" spans="1:16" s="13" customFormat="1" ht="25.5" customHeight="1" x14ac:dyDescent="0.25">
      <c r="A355" s="35"/>
      <c r="B355" s="59" t="s">
        <v>24</v>
      </c>
      <c r="C355" s="60"/>
      <c r="D355" s="61"/>
      <c r="E355" s="18"/>
      <c r="F355" s="53"/>
      <c r="G355" s="55"/>
      <c r="H355" s="20"/>
      <c r="I355" s="20"/>
      <c r="J355" s="20"/>
      <c r="K355" s="20"/>
      <c r="L355" s="20"/>
      <c r="M355" s="20"/>
      <c r="N355" s="20"/>
      <c r="O355" s="20"/>
      <c r="P355" s="20"/>
    </row>
    <row r="356" spans="1:16" s="13" customFormat="1" ht="51.75" customHeight="1" x14ac:dyDescent="0.25">
      <c r="A356" s="34">
        <v>1</v>
      </c>
      <c r="B356" s="53" t="s">
        <v>169</v>
      </c>
      <c r="C356" s="54"/>
      <c r="D356" s="55"/>
      <c r="E356" s="18" t="s">
        <v>47</v>
      </c>
      <c r="F356" s="53" t="s">
        <v>49</v>
      </c>
      <c r="G356" s="55"/>
      <c r="H356" s="20">
        <f>H336/H347</f>
        <v>95250</v>
      </c>
      <c r="I356" s="20"/>
      <c r="J356" s="20">
        <f t="shared" ref="J356:J362" si="162">H356+I356</f>
        <v>95250</v>
      </c>
      <c r="K356" s="30">
        <f>K336/K347</f>
        <v>95250</v>
      </c>
      <c r="L356" s="20"/>
      <c r="M356" s="20">
        <f t="shared" ref="M356:M362" si="163">K356+L356</f>
        <v>95250</v>
      </c>
      <c r="N356" s="20">
        <f t="shared" ref="N356:N362" si="164">K356-H356</f>
        <v>0</v>
      </c>
      <c r="O356" s="20">
        <f t="shared" ref="O356:O362" si="165">L356-I356</f>
        <v>0</v>
      </c>
      <c r="P356" s="20">
        <f t="shared" ref="P356:P362" si="166">M356-J356</f>
        <v>0</v>
      </c>
    </row>
    <row r="357" spans="1:16" s="13" customFormat="1" ht="25.5" hidden="1" customHeight="1" x14ac:dyDescent="0.25">
      <c r="A357" s="35"/>
      <c r="B357" s="53"/>
      <c r="C357" s="54"/>
      <c r="D357" s="55"/>
      <c r="E357" s="18"/>
      <c r="F357" s="53"/>
      <c r="G357" s="55"/>
      <c r="H357" s="20"/>
      <c r="I357" s="20"/>
      <c r="J357" s="20">
        <f t="shared" si="162"/>
        <v>0</v>
      </c>
      <c r="K357" s="20"/>
      <c r="L357" s="20"/>
      <c r="M357" s="20">
        <f t="shared" si="163"/>
        <v>0</v>
      </c>
      <c r="N357" s="20">
        <f t="shared" si="164"/>
        <v>0</v>
      </c>
      <c r="O357" s="20">
        <f t="shared" si="165"/>
        <v>0</v>
      </c>
      <c r="P357" s="20">
        <f t="shared" si="166"/>
        <v>0</v>
      </c>
    </row>
    <row r="358" spans="1:16" s="13" customFormat="1" ht="25.5" hidden="1" customHeight="1" x14ac:dyDescent="0.25">
      <c r="A358" s="35"/>
      <c r="B358" s="53"/>
      <c r="C358" s="54"/>
      <c r="D358" s="55"/>
      <c r="E358" s="18"/>
      <c r="F358" s="53"/>
      <c r="G358" s="55"/>
      <c r="H358" s="20"/>
      <c r="I358" s="20"/>
      <c r="J358" s="20">
        <f t="shared" si="162"/>
        <v>0</v>
      </c>
      <c r="K358" s="20"/>
      <c r="L358" s="20"/>
      <c r="M358" s="20">
        <f t="shared" si="163"/>
        <v>0</v>
      </c>
      <c r="N358" s="20">
        <f t="shared" si="164"/>
        <v>0</v>
      </c>
      <c r="O358" s="20">
        <f t="shared" si="165"/>
        <v>0</v>
      </c>
      <c r="P358" s="20">
        <f t="shared" si="166"/>
        <v>0</v>
      </c>
    </row>
    <row r="359" spans="1:16" s="13" customFormat="1" ht="25.5" hidden="1" customHeight="1" x14ac:dyDescent="0.25">
      <c r="A359" s="35"/>
      <c r="B359" s="53"/>
      <c r="C359" s="54"/>
      <c r="D359" s="55"/>
      <c r="E359" s="18"/>
      <c r="F359" s="53"/>
      <c r="G359" s="55"/>
      <c r="H359" s="20"/>
      <c r="I359" s="20"/>
      <c r="J359" s="20">
        <f t="shared" si="162"/>
        <v>0</v>
      </c>
      <c r="K359" s="20"/>
      <c r="L359" s="20"/>
      <c r="M359" s="20">
        <f t="shared" si="163"/>
        <v>0</v>
      </c>
      <c r="N359" s="20">
        <f t="shared" si="164"/>
        <v>0</v>
      </c>
      <c r="O359" s="20">
        <f t="shared" si="165"/>
        <v>0</v>
      </c>
      <c r="P359" s="20">
        <f t="shared" si="166"/>
        <v>0</v>
      </c>
    </row>
    <row r="360" spans="1:16" s="13" customFormat="1" ht="25.5" hidden="1" customHeight="1" x14ac:dyDescent="0.25">
      <c r="A360" s="35"/>
      <c r="B360" s="53"/>
      <c r="C360" s="54"/>
      <c r="D360" s="55"/>
      <c r="E360" s="18"/>
      <c r="F360" s="53"/>
      <c r="G360" s="55"/>
      <c r="H360" s="20"/>
      <c r="I360" s="20"/>
      <c r="J360" s="20">
        <f t="shared" si="162"/>
        <v>0</v>
      </c>
      <c r="K360" s="20"/>
      <c r="L360" s="20"/>
      <c r="M360" s="20">
        <f t="shared" si="163"/>
        <v>0</v>
      </c>
      <c r="N360" s="20">
        <f t="shared" si="164"/>
        <v>0</v>
      </c>
      <c r="O360" s="20">
        <f t="shared" si="165"/>
        <v>0</v>
      </c>
      <c r="P360" s="20">
        <f t="shared" si="166"/>
        <v>0</v>
      </c>
    </row>
    <row r="361" spans="1:16" s="13" customFormat="1" ht="25.5" hidden="1" customHeight="1" x14ac:dyDescent="0.25">
      <c r="A361" s="35"/>
      <c r="B361" s="53"/>
      <c r="C361" s="54"/>
      <c r="D361" s="55"/>
      <c r="E361" s="18"/>
      <c r="F361" s="53"/>
      <c r="G361" s="55"/>
      <c r="H361" s="20"/>
      <c r="I361" s="20"/>
      <c r="J361" s="20">
        <f t="shared" si="162"/>
        <v>0</v>
      </c>
      <c r="K361" s="20"/>
      <c r="L361" s="20"/>
      <c r="M361" s="20">
        <f t="shared" si="163"/>
        <v>0</v>
      </c>
      <c r="N361" s="20">
        <f t="shared" si="164"/>
        <v>0</v>
      </c>
      <c r="O361" s="20">
        <f t="shared" si="165"/>
        <v>0</v>
      </c>
      <c r="P361" s="20">
        <f t="shared" si="166"/>
        <v>0</v>
      </c>
    </row>
    <row r="362" spans="1:16" s="13" customFormat="1" ht="25.5" hidden="1" customHeight="1" x14ac:dyDescent="0.25">
      <c r="A362" s="35"/>
      <c r="B362" s="53"/>
      <c r="C362" s="54"/>
      <c r="D362" s="55"/>
      <c r="E362" s="18"/>
      <c r="F362" s="53"/>
      <c r="G362" s="55"/>
      <c r="H362" s="20"/>
      <c r="I362" s="20"/>
      <c r="J362" s="20">
        <f t="shared" si="162"/>
        <v>0</v>
      </c>
      <c r="K362" s="20"/>
      <c r="L362" s="20"/>
      <c r="M362" s="20">
        <f t="shared" si="163"/>
        <v>0</v>
      </c>
      <c r="N362" s="20">
        <f t="shared" si="164"/>
        <v>0</v>
      </c>
      <c r="O362" s="20">
        <f t="shared" si="165"/>
        <v>0</v>
      </c>
      <c r="P362" s="20">
        <f t="shared" si="166"/>
        <v>0</v>
      </c>
    </row>
    <row r="363" spans="1:16" s="13" customFormat="1" ht="40.5" customHeight="1" x14ac:dyDescent="0.25">
      <c r="A363" s="35"/>
      <c r="B363" s="56" t="s">
        <v>124</v>
      </c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8"/>
    </row>
    <row r="364" spans="1:16" s="13" customFormat="1" ht="25.5" customHeight="1" x14ac:dyDescent="0.25">
      <c r="A364" s="35"/>
      <c r="B364" s="59" t="s">
        <v>25</v>
      </c>
      <c r="C364" s="60"/>
      <c r="D364" s="61"/>
      <c r="E364" s="18"/>
      <c r="F364" s="53"/>
      <c r="G364" s="55"/>
      <c r="H364" s="20"/>
      <c r="I364" s="20"/>
      <c r="J364" s="20"/>
      <c r="K364" s="20"/>
      <c r="L364" s="20"/>
      <c r="M364" s="20"/>
      <c r="N364" s="20"/>
      <c r="O364" s="20"/>
      <c r="P364" s="20"/>
    </row>
    <row r="365" spans="1:16" s="13" customFormat="1" ht="90.75" customHeight="1" x14ac:dyDescent="0.25">
      <c r="A365" s="34">
        <v>1</v>
      </c>
      <c r="B365" s="53" t="s">
        <v>170</v>
      </c>
      <c r="C365" s="54"/>
      <c r="D365" s="55"/>
      <c r="E365" s="18" t="s">
        <v>50</v>
      </c>
      <c r="F365" s="53" t="s">
        <v>49</v>
      </c>
      <c r="G365" s="55"/>
      <c r="H365" s="20">
        <f>H356/(151413/2)*100</f>
        <v>125.81482435457987</v>
      </c>
      <c r="I365" s="20"/>
      <c r="J365" s="20">
        <f t="shared" ref="J365:J372" si="167">H365+I365</f>
        <v>125.81482435457987</v>
      </c>
      <c r="K365" s="30">
        <f>K356/(151413/2)*100</f>
        <v>125.81482435457987</v>
      </c>
      <c r="L365" s="20"/>
      <c r="M365" s="20">
        <f t="shared" ref="M365:M372" si="168">K365+L365</f>
        <v>125.81482435457987</v>
      </c>
      <c r="N365" s="20">
        <v>0</v>
      </c>
      <c r="O365" s="20">
        <f t="shared" ref="O365:O372" si="169">L365-I365</f>
        <v>0</v>
      </c>
      <c r="P365" s="20">
        <v>0</v>
      </c>
    </row>
    <row r="366" spans="1:16" s="13" customFormat="1" ht="39" hidden="1" customHeight="1" x14ac:dyDescent="0.25">
      <c r="A366" s="35"/>
      <c r="B366" s="53"/>
      <c r="C366" s="54"/>
      <c r="D366" s="55"/>
      <c r="E366" s="18"/>
      <c r="F366" s="53"/>
      <c r="G366" s="55"/>
      <c r="H366" s="20"/>
      <c r="I366" s="20"/>
      <c r="J366" s="20">
        <f t="shared" si="167"/>
        <v>0</v>
      </c>
      <c r="K366" s="20"/>
      <c r="L366" s="20"/>
      <c r="M366" s="20">
        <f t="shared" si="168"/>
        <v>0</v>
      </c>
      <c r="N366" s="20">
        <f t="shared" ref="N366:N372" si="170">K366-H366</f>
        <v>0</v>
      </c>
      <c r="O366" s="20">
        <f t="shared" si="169"/>
        <v>0</v>
      </c>
      <c r="P366" s="20">
        <f t="shared" ref="P366:P372" si="171">M366-J366</f>
        <v>0</v>
      </c>
    </row>
    <row r="367" spans="1:16" s="13" customFormat="1" ht="25.5" hidden="1" customHeight="1" x14ac:dyDescent="0.25">
      <c r="A367" s="35"/>
      <c r="B367" s="53"/>
      <c r="C367" s="54"/>
      <c r="D367" s="55"/>
      <c r="E367" s="18"/>
      <c r="F367" s="53"/>
      <c r="G367" s="55"/>
      <c r="H367" s="20"/>
      <c r="I367" s="20"/>
      <c r="J367" s="20">
        <f t="shared" si="167"/>
        <v>0</v>
      </c>
      <c r="K367" s="20"/>
      <c r="L367" s="20"/>
      <c r="M367" s="20">
        <f t="shared" si="168"/>
        <v>0</v>
      </c>
      <c r="N367" s="20">
        <f t="shared" si="170"/>
        <v>0</v>
      </c>
      <c r="O367" s="20">
        <f t="shared" si="169"/>
        <v>0</v>
      </c>
      <c r="P367" s="20">
        <f t="shared" si="171"/>
        <v>0</v>
      </c>
    </row>
    <row r="368" spans="1:16" s="13" customFormat="1" ht="25.5" hidden="1" customHeight="1" x14ac:dyDescent="0.25">
      <c r="A368" s="35"/>
      <c r="B368" s="53"/>
      <c r="C368" s="54"/>
      <c r="D368" s="55"/>
      <c r="E368" s="18"/>
      <c r="F368" s="53"/>
      <c r="G368" s="55"/>
      <c r="H368" s="20"/>
      <c r="I368" s="20"/>
      <c r="J368" s="20">
        <f t="shared" si="167"/>
        <v>0</v>
      </c>
      <c r="K368" s="20"/>
      <c r="L368" s="20"/>
      <c r="M368" s="20">
        <f t="shared" si="168"/>
        <v>0</v>
      </c>
      <c r="N368" s="20">
        <f t="shared" si="170"/>
        <v>0</v>
      </c>
      <c r="O368" s="20">
        <f t="shared" si="169"/>
        <v>0</v>
      </c>
      <c r="P368" s="20">
        <f t="shared" si="171"/>
        <v>0</v>
      </c>
    </row>
    <row r="369" spans="1:16" s="13" customFormat="1" ht="25.5" hidden="1" customHeight="1" x14ac:dyDescent="0.25">
      <c r="A369" s="35"/>
      <c r="B369" s="53"/>
      <c r="C369" s="54"/>
      <c r="D369" s="55"/>
      <c r="E369" s="18"/>
      <c r="F369" s="53"/>
      <c r="G369" s="55"/>
      <c r="H369" s="20"/>
      <c r="I369" s="20"/>
      <c r="J369" s="20">
        <f t="shared" si="167"/>
        <v>0</v>
      </c>
      <c r="K369" s="20"/>
      <c r="L369" s="20"/>
      <c r="M369" s="20">
        <f t="shared" si="168"/>
        <v>0</v>
      </c>
      <c r="N369" s="20">
        <f t="shared" si="170"/>
        <v>0</v>
      </c>
      <c r="O369" s="20">
        <f t="shared" si="169"/>
        <v>0</v>
      </c>
      <c r="P369" s="20">
        <f t="shared" si="171"/>
        <v>0</v>
      </c>
    </row>
    <row r="370" spans="1:16" s="13" customFormat="1" ht="25.5" hidden="1" customHeight="1" x14ac:dyDescent="0.25">
      <c r="A370" s="35"/>
      <c r="B370" s="53"/>
      <c r="C370" s="54"/>
      <c r="D370" s="55"/>
      <c r="E370" s="18"/>
      <c r="F370" s="53"/>
      <c r="G370" s="55"/>
      <c r="H370" s="20"/>
      <c r="I370" s="20"/>
      <c r="J370" s="20">
        <f t="shared" si="167"/>
        <v>0</v>
      </c>
      <c r="K370" s="20"/>
      <c r="L370" s="20"/>
      <c r="M370" s="20">
        <f t="shared" si="168"/>
        <v>0</v>
      </c>
      <c r="N370" s="20">
        <f t="shared" si="170"/>
        <v>0</v>
      </c>
      <c r="O370" s="20">
        <f t="shared" si="169"/>
        <v>0</v>
      </c>
      <c r="P370" s="20">
        <f t="shared" si="171"/>
        <v>0</v>
      </c>
    </row>
    <row r="371" spans="1:16" s="13" customFormat="1" ht="25.5" hidden="1" customHeight="1" x14ac:dyDescent="0.25">
      <c r="A371" s="35"/>
      <c r="B371" s="53"/>
      <c r="C371" s="54"/>
      <c r="D371" s="55"/>
      <c r="E371" s="18"/>
      <c r="F371" s="53"/>
      <c r="G371" s="55"/>
      <c r="H371" s="20"/>
      <c r="I371" s="20"/>
      <c r="J371" s="20">
        <f t="shared" si="167"/>
        <v>0</v>
      </c>
      <c r="K371" s="20"/>
      <c r="L371" s="20"/>
      <c r="M371" s="20">
        <f t="shared" si="168"/>
        <v>0</v>
      </c>
      <c r="N371" s="20">
        <f t="shared" si="170"/>
        <v>0</v>
      </c>
      <c r="O371" s="20">
        <f t="shared" si="169"/>
        <v>0</v>
      </c>
      <c r="P371" s="20">
        <f t="shared" si="171"/>
        <v>0</v>
      </c>
    </row>
    <row r="372" spans="1:16" s="13" customFormat="1" ht="25.5" hidden="1" customHeight="1" x14ac:dyDescent="0.25">
      <c r="A372" s="35"/>
      <c r="B372" s="53"/>
      <c r="C372" s="54"/>
      <c r="D372" s="55"/>
      <c r="E372" s="18"/>
      <c r="F372" s="53"/>
      <c r="G372" s="55"/>
      <c r="H372" s="20"/>
      <c r="I372" s="20"/>
      <c r="J372" s="20">
        <f t="shared" si="167"/>
        <v>0</v>
      </c>
      <c r="K372" s="20"/>
      <c r="L372" s="20"/>
      <c r="M372" s="20">
        <f t="shared" si="168"/>
        <v>0</v>
      </c>
      <c r="N372" s="20">
        <f t="shared" si="170"/>
        <v>0</v>
      </c>
      <c r="O372" s="20">
        <f t="shared" si="169"/>
        <v>0</v>
      </c>
      <c r="P372" s="20">
        <f t="shared" si="171"/>
        <v>0</v>
      </c>
    </row>
    <row r="373" spans="1:16" s="13" customFormat="1" ht="33" customHeight="1" x14ac:dyDescent="0.25">
      <c r="A373" s="35"/>
      <c r="B373" s="56" t="s">
        <v>124</v>
      </c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8"/>
    </row>
    <row r="374" spans="1:16" s="13" customFormat="1" ht="32.25" customHeight="1" x14ac:dyDescent="0.25">
      <c r="A374" s="35"/>
      <c r="B374" s="56" t="s">
        <v>171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8"/>
    </row>
    <row r="375" spans="1:16" s="13" customFormat="1" ht="25.5" customHeight="1" x14ac:dyDescent="0.25">
      <c r="A375" s="35"/>
      <c r="B375" s="69" t="s">
        <v>178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1"/>
    </row>
    <row r="376" spans="1:16" s="13" customFormat="1" ht="25.5" customHeight="1" x14ac:dyDescent="0.25">
      <c r="A376" s="35"/>
      <c r="B376" s="59" t="s">
        <v>22</v>
      </c>
      <c r="C376" s="60"/>
      <c r="D376" s="61"/>
      <c r="E376" s="46"/>
      <c r="F376" s="53"/>
      <c r="G376" s="55"/>
      <c r="H376" s="20"/>
      <c r="I376" s="20"/>
      <c r="J376" s="20"/>
      <c r="K376" s="20"/>
      <c r="L376" s="20"/>
      <c r="M376" s="20"/>
      <c r="N376" s="20"/>
      <c r="O376" s="20"/>
      <c r="P376" s="20"/>
    </row>
    <row r="377" spans="1:16" s="13" customFormat="1" ht="72" customHeight="1" x14ac:dyDescent="0.25">
      <c r="A377" s="34">
        <v>1</v>
      </c>
      <c r="B377" s="53" t="s">
        <v>96</v>
      </c>
      <c r="C377" s="54"/>
      <c r="D377" s="55"/>
      <c r="E377" s="46" t="s">
        <v>47</v>
      </c>
      <c r="F377" s="53" t="s">
        <v>166</v>
      </c>
      <c r="G377" s="55"/>
      <c r="H377" s="20">
        <f>H55</f>
        <v>56400</v>
      </c>
      <c r="I377" s="20"/>
      <c r="J377" s="20">
        <f t="shared" ref="J377:J384" si="172">H377+I377</f>
        <v>56400</v>
      </c>
      <c r="K377" s="30">
        <f>K55</f>
        <v>56400</v>
      </c>
      <c r="L377" s="20"/>
      <c r="M377" s="20">
        <f t="shared" ref="M377:M384" si="173">K377+L377</f>
        <v>56400</v>
      </c>
      <c r="N377" s="20">
        <f t="shared" ref="N377:N384" si="174">K377-H377</f>
        <v>0</v>
      </c>
      <c r="O377" s="20">
        <f t="shared" ref="O377:O384" si="175">L377-I377</f>
        <v>0</v>
      </c>
      <c r="P377" s="20">
        <f t="shared" ref="P377:P384" si="176">M377-J377</f>
        <v>0</v>
      </c>
    </row>
    <row r="378" spans="1:16" s="13" customFormat="1" ht="25.5" hidden="1" customHeight="1" x14ac:dyDescent="0.25">
      <c r="A378" s="35"/>
      <c r="B378" s="53"/>
      <c r="C378" s="54"/>
      <c r="D378" s="55"/>
      <c r="E378" s="46"/>
      <c r="F378" s="53"/>
      <c r="G378" s="55"/>
      <c r="H378" s="20"/>
      <c r="I378" s="20"/>
      <c r="J378" s="20">
        <f t="shared" si="172"/>
        <v>0</v>
      </c>
      <c r="K378" s="20"/>
      <c r="L378" s="20"/>
      <c r="M378" s="20">
        <f t="shared" si="173"/>
        <v>0</v>
      </c>
      <c r="N378" s="20">
        <f t="shared" si="174"/>
        <v>0</v>
      </c>
      <c r="O378" s="20">
        <f t="shared" si="175"/>
        <v>0</v>
      </c>
      <c r="P378" s="20">
        <f t="shared" si="176"/>
        <v>0</v>
      </c>
    </row>
    <row r="379" spans="1:16" s="13" customFormat="1" ht="25.5" hidden="1" customHeight="1" x14ac:dyDescent="0.25">
      <c r="A379" s="35"/>
      <c r="B379" s="53"/>
      <c r="C379" s="54"/>
      <c r="D379" s="55"/>
      <c r="E379" s="46"/>
      <c r="F379" s="53"/>
      <c r="G379" s="55"/>
      <c r="H379" s="20"/>
      <c r="I379" s="20"/>
      <c r="J379" s="20">
        <f t="shared" si="172"/>
        <v>0</v>
      </c>
      <c r="K379" s="20"/>
      <c r="L379" s="20"/>
      <c r="M379" s="20">
        <f t="shared" si="173"/>
        <v>0</v>
      </c>
      <c r="N379" s="20">
        <f t="shared" si="174"/>
        <v>0</v>
      </c>
      <c r="O379" s="20">
        <f t="shared" si="175"/>
        <v>0</v>
      </c>
      <c r="P379" s="20">
        <f t="shared" si="176"/>
        <v>0</v>
      </c>
    </row>
    <row r="380" spans="1:16" s="13" customFormat="1" ht="25.5" hidden="1" customHeight="1" x14ac:dyDescent="0.25">
      <c r="A380" s="35"/>
      <c r="B380" s="53"/>
      <c r="C380" s="54"/>
      <c r="D380" s="55"/>
      <c r="E380" s="46"/>
      <c r="F380" s="53"/>
      <c r="G380" s="55"/>
      <c r="H380" s="20"/>
      <c r="I380" s="20"/>
      <c r="J380" s="20">
        <f t="shared" si="172"/>
        <v>0</v>
      </c>
      <c r="K380" s="20"/>
      <c r="L380" s="20"/>
      <c r="M380" s="20">
        <f t="shared" si="173"/>
        <v>0</v>
      </c>
      <c r="N380" s="20">
        <f t="shared" si="174"/>
        <v>0</v>
      </c>
      <c r="O380" s="20">
        <f t="shared" si="175"/>
        <v>0</v>
      </c>
      <c r="P380" s="20">
        <f t="shared" si="176"/>
        <v>0</v>
      </c>
    </row>
    <row r="381" spans="1:16" s="13" customFormat="1" ht="25.5" hidden="1" customHeight="1" x14ac:dyDescent="0.25">
      <c r="A381" s="35"/>
      <c r="B381" s="53"/>
      <c r="C381" s="54"/>
      <c r="D381" s="55"/>
      <c r="E381" s="46"/>
      <c r="F381" s="53"/>
      <c r="G381" s="55"/>
      <c r="H381" s="20"/>
      <c r="I381" s="20"/>
      <c r="J381" s="20">
        <f t="shared" si="172"/>
        <v>0</v>
      </c>
      <c r="K381" s="20"/>
      <c r="L381" s="20"/>
      <c r="M381" s="20">
        <f t="shared" si="173"/>
        <v>0</v>
      </c>
      <c r="N381" s="20">
        <f t="shared" si="174"/>
        <v>0</v>
      </c>
      <c r="O381" s="20">
        <f t="shared" si="175"/>
        <v>0</v>
      </c>
      <c r="P381" s="20">
        <f t="shared" si="176"/>
        <v>0</v>
      </c>
    </row>
    <row r="382" spans="1:16" s="13" customFormat="1" ht="25.5" hidden="1" customHeight="1" x14ac:dyDescent="0.25">
      <c r="A382" s="35"/>
      <c r="B382" s="53"/>
      <c r="C382" s="54"/>
      <c r="D382" s="55"/>
      <c r="E382" s="46"/>
      <c r="F382" s="53"/>
      <c r="G382" s="55"/>
      <c r="H382" s="20"/>
      <c r="I382" s="20"/>
      <c r="J382" s="20">
        <f t="shared" si="172"/>
        <v>0</v>
      </c>
      <c r="K382" s="20"/>
      <c r="L382" s="20"/>
      <c r="M382" s="20">
        <f t="shared" si="173"/>
        <v>0</v>
      </c>
      <c r="N382" s="20">
        <f t="shared" si="174"/>
        <v>0</v>
      </c>
      <c r="O382" s="20">
        <f t="shared" si="175"/>
        <v>0</v>
      </c>
      <c r="P382" s="20">
        <f t="shared" si="176"/>
        <v>0</v>
      </c>
    </row>
    <row r="383" spans="1:16" s="13" customFormat="1" ht="25.5" hidden="1" customHeight="1" x14ac:dyDescent="0.25">
      <c r="A383" s="35"/>
      <c r="B383" s="53"/>
      <c r="C383" s="54"/>
      <c r="D383" s="55"/>
      <c r="E383" s="46"/>
      <c r="F383" s="53"/>
      <c r="G383" s="55"/>
      <c r="H383" s="20"/>
      <c r="I383" s="20"/>
      <c r="J383" s="20">
        <f t="shared" si="172"/>
        <v>0</v>
      </c>
      <c r="K383" s="20"/>
      <c r="L383" s="20"/>
      <c r="M383" s="20">
        <f t="shared" si="173"/>
        <v>0</v>
      </c>
      <c r="N383" s="20">
        <f t="shared" si="174"/>
        <v>0</v>
      </c>
      <c r="O383" s="20">
        <f t="shared" si="175"/>
        <v>0</v>
      </c>
      <c r="P383" s="20">
        <f t="shared" si="176"/>
        <v>0</v>
      </c>
    </row>
    <row r="384" spans="1:16" s="13" customFormat="1" ht="25.5" hidden="1" customHeight="1" x14ac:dyDescent="0.25">
      <c r="A384" s="35"/>
      <c r="B384" s="53"/>
      <c r="C384" s="54"/>
      <c r="D384" s="55"/>
      <c r="E384" s="46"/>
      <c r="F384" s="53"/>
      <c r="G384" s="55"/>
      <c r="H384" s="20"/>
      <c r="I384" s="20"/>
      <c r="J384" s="20">
        <f t="shared" si="172"/>
        <v>0</v>
      </c>
      <c r="K384" s="20"/>
      <c r="L384" s="20"/>
      <c r="M384" s="20">
        <f t="shared" si="173"/>
        <v>0</v>
      </c>
      <c r="N384" s="20">
        <f t="shared" si="174"/>
        <v>0</v>
      </c>
      <c r="O384" s="20">
        <f t="shared" si="175"/>
        <v>0</v>
      </c>
      <c r="P384" s="20">
        <f t="shared" si="176"/>
        <v>0</v>
      </c>
    </row>
    <row r="385" spans="1:16" s="13" customFormat="1" ht="38.25" customHeight="1" x14ac:dyDescent="0.25">
      <c r="A385" s="35"/>
      <c r="B385" s="56" t="s">
        <v>124</v>
      </c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8"/>
    </row>
    <row r="386" spans="1:16" s="13" customFormat="1" ht="25.5" customHeight="1" x14ac:dyDescent="0.25">
      <c r="A386" s="35"/>
      <c r="B386" s="59" t="s">
        <v>23</v>
      </c>
      <c r="C386" s="60"/>
      <c r="D386" s="61"/>
      <c r="E386" s="46"/>
      <c r="F386" s="53"/>
      <c r="G386" s="55"/>
      <c r="H386" s="20"/>
      <c r="I386" s="20"/>
      <c r="J386" s="20"/>
      <c r="K386" s="20"/>
      <c r="L386" s="20"/>
      <c r="M386" s="20"/>
      <c r="N386" s="20"/>
      <c r="O386" s="20"/>
      <c r="P386" s="20"/>
    </row>
    <row r="387" spans="1:16" s="13" customFormat="1" ht="78" customHeight="1" x14ac:dyDescent="0.25">
      <c r="A387" s="34">
        <v>1</v>
      </c>
      <c r="B387" s="53" t="s">
        <v>68</v>
      </c>
      <c r="C387" s="54"/>
      <c r="D387" s="55"/>
      <c r="E387" s="46" t="s">
        <v>46</v>
      </c>
      <c r="F387" s="53" t="s">
        <v>166</v>
      </c>
      <c r="G387" s="55"/>
      <c r="H387" s="20">
        <v>1</v>
      </c>
      <c r="I387" s="20"/>
      <c r="J387" s="20">
        <f t="shared" ref="J387:J394" si="177">H387+I387</f>
        <v>1</v>
      </c>
      <c r="K387" s="20">
        <v>1</v>
      </c>
      <c r="L387" s="20"/>
      <c r="M387" s="20">
        <f t="shared" ref="M387:M394" si="178">K387+L387</f>
        <v>1</v>
      </c>
      <c r="N387" s="20">
        <f t="shared" ref="N387:N394" si="179">K387-H387</f>
        <v>0</v>
      </c>
      <c r="O387" s="20">
        <f t="shared" ref="O387:O394" si="180">L387-I387</f>
        <v>0</v>
      </c>
      <c r="P387" s="20">
        <f t="shared" ref="P387:P394" si="181">M387-J387</f>
        <v>0</v>
      </c>
    </row>
    <row r="388" spans="1:16" s="13" customFormat="1" ht="25.5" hidden="1" customHeight="1" x14ac:dyDescent="0.25">
      <c r="A388" s="35"/>
      <c r="B388" s="53"/>
      <c r="C388" s="54"/>
      <c r="D388" s="55"/>
      <c r="E388" s="46"/>
      <c r="F388" s="53"/>
      <c r="G388" s="55"/>
      <c r="H388" s="20"/>
      <c r="I388" s="20"/>
      <c r="J388" s="20">
        <f t="shared" si="177"/>
        <v>0</v>
      </c>
      <c r="K388" s="20"/>
      <c r="L388" s="20"/>
      <c r="M388" s="20">
        <f t="shared" si="178"/>
        <v>0</v>
      </c>
      <c r="N388" s="20">
        <f t="shared" si="179"/>
        <v>0</v>
      </c>
      <c r="O388" s="20">
        <f t="shared" si="180"/>
        <v>0</v>
      </c>
      <c r="P388" s="20">
        <f t="shared" si="181"/>
        <v>0</v>
      </c>
    </row>
    <row r="389" spans="1:16" s="13" customFormat="1" ht="25.5" hidden="1" customHeight="1" x14ac:dyDescent="0.25">
      <c r="A389" s="35"/>
      <c r="B389" s="53"/>
      <c r="C389" s="54"/>
      <c r="D389" s="55"/>
      <c r="E389" s="46"/>
      <c r="F389" s="53"/>
      <c r="G389" s="55"/>
      <c r="H389" s="20"/>
      <c r="I389" s="20"/>
      <c r="J389" s="20">
        <f t="shared" si="177"/>
        <v>0</v>
      </c>
      <c r="K389" s="20"/>
      <c r="L389" s="20"/>
      <c r="M389" s="20">
        <f t="shared" si="178"/>
        <v>0</v>
      </c>
      <c r="N389" s="20">
        <f t="shared" si="179"/>
        <v>0</v>
      </c>
      <c r="O389" s="20">
        <f t="shared" si="180"/>
        <v>0</v>
      </c>
      <c r="P389" s="20">
        <f t="shared" si="181"/>
        <v>0</v>
      </c>
    </row>
    <row r="390" spans="1:16" s="13" customFormat="1" ht="25.5" hidden="1" customHeight="1" x14ac:dyDescent="0.25">
      <c r="A390" s="35"/>
      <c r="B390" s="53"/>
      <c r="C390" s="54"/>
      <c r="D390" s="55"/>
      <c r="E390" s="46"/>
      <c r="F390" s="53"/>
      <c r="G390" s="55"/>
      <c r="H390" s="20"/>
      <c r="I390" s="20"/>
      <c r="J390" s="20">
        <f t="shared" si="177"/>
        <v>0</v>
      </c>
      <c r="K390" s="20"/>
      <c r="L390" s="20"/>
      <c r="M390" s="20">
        <f t="shared" si="178"/>
        <v>0</v>
      </c>
      <c r="N390" s="20">
        <f t="shared" si="179"/>
        <v>0</v>
      </c>
      <c r="O390" s="20">
        <f t="shared" si="180"/>
        <v>0</v>
      </c>
      <c r="P390" s="20">
        <f t="shared" si="181"/>
        <v>0</v>
      </c>
    </row>
    <row r="391" spans="1:16" s="13" customFormat="1" ht="25.5" hidden="1" customHeight="1" x14ac:dyDescent="0.25">
      <c r="A391" s="35"/>
      <c r="B391" s="53"/>
      <c r="C391" s="54"/>
      <c r="D391" s="55"/>
      <c r="E391" s="46"/>
      <c r="F391" s="53"/>
      <c r="G391" s="55"/>
      <c r="H391" s="20"/>
      <c r="I391" s="20"/>
      <c r="J391" s="20">
        <f t="shared" si="177"/>
        <v>0</v>
      </c>
      <c r="K391" s="20"/>
      <c r="L391" s="20"/>
      <c r="M391" s="20">
        <f t="shared" si="178"/>
        <v>0</v>
      </c>
      <c r="N391" s="20">
        <f t="shared" si="179"/>
        <v>0</v>
      </c>
      <c r="O391" s="20">
        <f t="shared" si="180"/>
        <v>0</v>
      </c>
      <c r="P391" s="20">
        <f t="shared" si="181"/>
        <v>0</v>
      </c>
    </row>
    <row r="392" spans="1:16" s="13" customFormat="1" ht="25.5" hidden="1" customHeight="1" x14ac:dyDescent="0.25">
      <c r="A392" s="35"/>
      <c r="B392" s="53"/>
      <c r="C392" s="54"/>
      <c r="D392" s="55"/>
      <c r="E392" s="46"/>
      <c r="F392" s="53"/>
      <c r="G392" s="55"/>
      <c r="H392" s="20"/>
      <c r="I392" s="20"/>
      <c r="J392" s="20">
        <f t="shared" si="177"/>
        <v>0</v>
      </c>
      <c r="K392" s="20"/>
      <c r="L392" s="20"/>
      <c r="M392" s="20">
        <f t="shared" si="178"/>
        <v>0</v>
      </c>
      <c r="N392" s="20">
        <f t="shared" si="179"/>
        <v>0</v>
      </c>
      <c r="O392" s="20">
        <f t="shared" si="180"/>
        <v>0</v>
      </c>
      <c r="P392" s="20">
        <f t="shared" si="181"/>
        <v>0</v>
      </c>
    </row>
    <row r="393" spans="1:16" s="13" customFormat="1" ht="25.5" hidden="1" customHeight="1" x14ac:dyDescent="0.25">
      <c r="A393" s="35"/>
      <c r="B393" s="53"/>
      <c r="C393" s="54"/>
      <c r="D393" s="55"/>
      <c r="E393" s="46"/>
      <c r="F393" s="53"/>
      <c r="G393" s="55"/>
      <c r="H393" s="20"/>
      <c r="I393" s="20"/>
      <c r="J393" s="20">
        <f t="shared" si="177"/>
        <v>0</v>
      </c>
      <c r="K393" s="20"/>
      <c r="L393" s="20"/>
      <c r="M393" s="20">
        <f t="shared" si="178"/>
        <v>0</v>
      </c>
      <c r="N393" s="20">
        <f t="shared" si="179"/>
        <v>0</v>
      </c>
      <c r="O393" s="20">
        <f t="shared" si="180"/>
        <v>0</v>
      </c>
      <c r="P393" s="20">
        <f t="shared" si="181"/>
        <v>0</v>
      </c>
    </row>
    <row r="394" spans="1:16" s="13" customFormat="1" ht="25.5" hidden="1" customHeight="1" x14ac:dyDescent="0.25">
      <c r="A394" s="35"/>
      <c r="B394" s="53"/>
      <c r="C394" s="54"/>
      <c r="D394" s="55"/>
      <c r="E394" s="46"/>
      <c r="F394" s="53"/>
      <c r="G394" s="55"/>
      <c r="H394" s="20"/>
      <c r="I394" s="20"/>
      <c r="J394" s="20">
        <f t="shared" si="177"/>
        <v>0</v>
      </c>
      <c r="K394" s="20"/>
      <c r="L394" s="20"/>
      <c r="M394" s="20">
        <f t="shared" si="178"/>
        <v>0</v>
      </c>
      <c r="N394" s="20">
        <f t="shared" si="179"/>
        <v>0</v>
      </c>
      <c r="O394" s="20">
        <f t="shared" si="180"/>
        <v>0</v>
      </c>
      <c r="P394" s="20">
        <f t="shared" si="181"/>
        <v>0</v>
      </c>
    </row>
    <row r="395" spans="1:16" s="13" customFormat="1" ht="39" customHeight="1" x14ac:dyDescent="0.25">
      <c r="A395" s="35"/>
      <c r="B395" s="56" t="s">
        <v>124</v>
      </c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8"/>
    </row>
    <row r="396" spans="1:16" s="13" customFormat="1" ht="25.5" customHeight="1" x14ac:dyDescent="0.25">
      <c r="A396" s="35"/>
      <c r="B396" s="59" t="s">
        <v>24</v>
      </c>
      <c r="C396" s="60"/>
      <c r="D396" s="61"/>
      <c r="E396" s="46"/>
      <c r="F396" s="53"/>
      <c r="G396" s="55"/>
      <c r="H396" s="20"/>
      <c r="I396" s="20"/>
      <c r="J396" s="20"/>
      <c r="K396" s="20"/>
      <c r="L396" s="20"/>
      <c r="M396" s="20"/>
      <c r="N396" s="20"/>
      <c r="O396" s="20"/>
      <c r="P396" s="20"/>
    </row>
    <row r="397" spans="1:16" s="13" customFormat="1" ht="45" customHeight="1" x14ac:dyDescent="0.25">
      <c r="A397" s="34">
        <v>1</v>
      </c>
      <c r="B397" s="53" t="s">
        <v>97</v>
      </c>
      <c r="C397" s="54"/>
      <c r="D397" s="55"/>
      <c r="E397" s="46" t="s">
        <v>47</v>
      </c>
      <c r="F397" s="53" t="s">
        <v>49</v>
      </c>
      <c r="G397" s="55"/>
      <c r="H397" s="20">
        <f>H377/H387</f>
        <v>56400</v>
      </c>
      <c r="I397" s="20"/>
      <c r="J397" s="20">
        <f t="shared" ref="J397:J404" si="182">H397+I397</f>
        <v>56400</v>
      </c>
      <c r="K397" s="30">
        <f>K377/K387</f>
        <v>56400</v>
      </c>
      <c r="L397" s="20"/>
      <c r="M397" s="20">
        <f t="shared" ref="M397:M404" si="183">K397+L397</f>
        <v>56400</v>
      </c>
      <c r="N397" s="20">
        <f t="shared" ref="N397:N404" si="184">K397-H397</f>
        <v>0</v>
      </c>
      <c r="O397" s="20">
        <f t="shared" ref="O397:O404" si="185">L397-I397</f>
        <v>0</v>
      </c>
      <c r="P397" s="20">
        <f t="shared" ref="P397:P404" si="186">M397-J397</f>
        <v>0</v>
      </c>
    </row>
    <row r="398" spans="1:16" s="13" customFormat="1" ht="25.5" hidden="1" customHeight="1" x14ac:dyDescent="0.25">
      <c r="A398" s="34"/>
      <c r="B398" s="53"/>
      <c r="C398" s="54"/>
      <c r="D398" s="55"/>
      <c r="E398" s="46"/>
      <c r="F398" s="53"/>
      <c r="G398" s="55"/>
      <c r="H398" s="20"/>
      <c r="I398" s="20"/>
      <c r="J398" s="20">
        <f t="shared" si="182"/>
        <v>0</v>
      </c>
      <c r="K398" s="20"/>
      <c r="L398" s="20"/>
      <c r="M398" s="20">
        <f t="shared" si="183"/>
        <v>0</v>
      </c>
      <c r="N398" s="20">
        <f t="shared" si="184"/>
        <v>0</v>
      </c>
      <c r="O398" s="20">
        <f t="shared" si="185"/>
        <v>0</v>
      </c>
      <c r="P398" s="20">
        <f t="shared" si="186"/>
        <v>0</v>
      </c>
    </row>
    <row r="399" spans="1:16" s="13" customFormat="1" ht="25.5" hidden="1" customHeight="1" x14ac:dyDescent="0.25">
      <c r="A399" s="34"/>
      <c r="B399" s="53"/>
      <c r="C399" s="54"/>
      <c r="D399" s="55"/>
      <c r="E399" s="46"/>
      <c r="F399" s="53"/>
      <c r="G399" s="55"/>
      <c r="H399" s="20"/>
      <c r="I399" s="20"/>
      <c r="J399" s="20">
        <f t="shared" si="182"/>
        <v>0</v>
      </c>
      <c r="K399" s="20"/>
      <c r="L399" s="20"/>
      <c r="M399" s="20">
        <f t="shared" si="183"/>
        <v>0</v>
      </c>
      <c r="N399" s="20">
        <f t="shared" si="184"/>
        <v>0</v>
      </c>
      <c r="O399" s="20">
        <f t="shared" si="185"/>
        <v>0</v>
      </c>
      <c r="P399" s="20">
        <f t="shared" si="186"/>
        <v>0</v>
      </c>
    </row>
    <row r="400" spans="1:16" s="13" customFormat="1" ht="25.5" hidden="1" customHeight="1" x14ac:dyDescent="0.25">
      <c r="A400" s="34"/>
      <c r="B400" s="53"/>
      <c r="C400" s="54"/>
      <c r="D400" s="55"/>
      <c r="E400" s="46"/>
      <c r="F400" s="53"/>
      <c r="G400" s="55"/>
      <c r="H400" s="20"/>
      <c r="I400" s="20"/>
      <c r="J400" s="20">
        <f t="shared" si="182"/>
        <v>0</v>
      </c>
      <c r="K400" s="20"/>
      <c r="L400" s="20"/>
      <c r="M400" s="20">
        <f t="shared" si="183"/>
        <v>0</v>
      </c>
      <c r="N400" s="20">
        <f t="shared" si="184"/>
        <v>0</v>
      </c>
      <c r="O400" s="20">
        <f t="shared" si="185"/>
        <v>0</v>
      </c>
      <c r="P400" s="20">
        <f t="shared" si="186"/>
        <v>0</v>
      </c>
    </row>
    <row r="401" spans="1:16" s="13" customFormat="1" ht="25.5" hidden="1" customHeight="1" x14ac:dyDescent="0.25">
      <c r="A401" s="34"/>
      <c r="B401" s="53"/>
      <c r="C401" s="54"/>
      <c r="D401" s="55"/>
      <c r="E401" s="46"/>
      <c r="F401" s="53"/>
      <c r="G401" s="55"/>
      <c r="H401" s="20"/>
      <c r="I401" s="20"/>
      <c r="J401" s="20">
        <f t="shared" si="182"/>
        <v>0</v>
      </c>
      <c r="K401" s="20"/>
      <c r="L401" s="20"/>
      <c r="M401" s="20">
        <f t="shared" si="183"/>
        <v>0</v>
      </c>
      <c r="N401" s="20">
        <f t="shared" si="184"/>
        <v>0</v>
      </c>
      <c r="O401" s="20">
        <f t="shared" si="185"/>
        <v>0</v>
      </c>
      <c r="P401" s="20">
        <f t="shared" si="186"/>
        <v>0</v>
      </c>
    </row>
    <row r="402" spans="1:16" s="13" customFormat="1" ht="25.5" hidden="1" customHeight="1" x14ac:dyDescent="0.25">
      <c r="A402" s="34"/>
      <c r="B402" s="53"/>
      <c r="C402" s="54"/>
      <c r="D402" s="55"/>
      <c r="E402" s="46"/>
      <c r="F402" s="53"/>
      <c r="G402" s="55"/>
      <c r="H402" s="20"/>
      <c r="I402" s="20"/>
      <c r="J402" s="20">
        <f t="shared" si="182"/>
        <v>0</v>
      </c>
      <c r="K402" s="20"/>
      <c r="L402" s="20"/>
      <c r="M402" s="20">
        <f t="shared" si="183"/>
        <v>0</v>
      </c>
      <c r="N402" s="20">
        <f t="shared" si="184"/>
        <v>0</v>
      </c>
      <c r="O402" s="20">
        <f t="shared" si="185"/>
        <v>0</v>
      </c>
      <c r="P402" s="20">
        <f t="shared" si="186"/>
        <v>0</v>
      </c>
    </row>
    <row r="403" spans="1:16" s="13" customFormat="1" ht="25.5" hidden="1" customHeight="1" x14ac:dyDescent="0.25">
      <c r="A403" s="34"/>
      <c r="B403" s="53"/>
      <c r="C403" s="54"/>
      <c r="D403" s="55"/>
      <c r="E403" s="46"/>
      <c r="F403" s="53"/>
      <c r="G403" s="55"/>
      <c r="H403" s="20"/>
      <c r="I403" s="20"/>
      <c r="J403" s="20">
        <f t="shared" si="182"/>
        <v>0</v>
      </c>
      <c r="K403" s="20"/>
      <c r="L403" s="20"/>
      <c r="M403" s="20">
        <f t="shared" si="183"/>
        <v>0</v>
      </c>
      <c r="N403" s="20">
        <f t="shared" si="184"/>
        <v>0</v>
      </c>
      <c r="O403" s="20">
        <f t="shared" si="185"/>
        <v>0</v>
      </c>
      <c r="P403" s="20">
        <f t="shared" si="186"/>
        <v>0</v>
      </c>
    </row>
    <row r="404" spans="1:16" s="13" customFormat="1" ht="25.5" hidden="1" customHeight="1" x14ac:dyDescent="0.25">
      <c r="A404" s="34"/>
      <c r="B404" s="53"/>
      <c r="C404" s="54"/>
      <c r="D404" s="55"/>
      <c r="E404" s="46"/>
      <c r="F404" s="53"/>
      <c r="G404" s="55"/>
      <c r="H404" s="20"/>
      <c r="I404" s="20"/>
      <c r="J404" s="20">
        <f t="shared" si="182"/>
        <v>0</v>
      </c>
      <c r="K404" s="20"/>
      <c r="L404" s="20"/>
      <c r="M404" s="20">
        <f t="shared" si="183"/>
        <v>0</v>
      </c>
      <c r="N404" s="20">
        <f t="shared" si="184"/>
        <v>0</v>
      </c>
      <c r="O404" s="20">
        <f t="shared" si="185"/>
        <v>0</v>
      </c>
      <c r="P404" s="20">
        <f t="shared" si="186"/>
        <v>0</v>
      </c>
    </row>
    <row r="405" spans="1:16" s="13" customFormat="1" ht="34.5" customHeight="1" x14ac:dyDescent="0.25">
      <c r="A405" s="34"/>
      <c r="B405" s="56" t="s">
        <v>124</v>
      </c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8"/>
    </row>
    <row r="406" spans="1:16" s="13" customFormat="1" ht="25.5" customHeight="1" x14ac:dyDescent="0.25">
      <c r="A406" s="34"/>
      <c r="B406" s="59" t="s">
        <v>25</v>
      </c>
      <c r="C406" s="60"/>
      <c r="D406" s="61"/>
      <c r="E406" s="46"/>
      <c r="F406" s="53"/>
      <c r="G406" s="55"/>
      <c r="H406" s="20"/>
      <c r="I406" s="20"/>
      <c r="J406" s="20"/>
      <c r="K406" s="20"/>
      <c r="L406" s="20"/>
      <c r="M406" s="20"/>
      <c r="N406" s="20"/>
      <c r="O406" s="20"/>
      <c r="P406" s="20"/>
    </row>
    <row r="407" spans="1:16" s="13" customFormat="1" ht="86.25" customHeight="1" x14ac:dyDescent="0.25">
      <c r="A407" s="34">
        <v>1</v>
      </c>
      <c r="B407" s="53" t="s">
        <v>172</v>
      </c>
      <c r="C407" s="54"/>
      <c r="D407" s="55"/>
      <c r="E407" s="46" t="s">
        <v>50</v>
      </c>
      <c r="F407" s="53" t="s">
        <v>49</v>
      </c>
      <c r="G407" s="55"/>
      <c r="H407" s="20">
        <f>H397/99400*100</f>
        <v>56.740442655935617</v>
      </c>
      <c r="I407" s="20"/>
      <c r="J407" s="20">
        <f t="shared" ref="J407:J414" si="187">H407+I407</f>
        <v>56.740442655935617</v>
      </c>
      <c r="K407" s="20">
        <f>K397/99400*100</f>
        <v>56.740442655935617</v>
      </c>
      <c r="L407" s="20"/>
      <c r="M407" s="20">
        <f t="shared" ref="M407:M414" si="188">K407+L407</f>
        <v>56.740442655935617</v>
      </c>
      <c r="N407" s="20">
        <f t="shared" ref="N407:N414" si="189">K407-H407</f>
        <v>0</v>
      </c>
      <c r="O407" s="20">
        <f t="shared" ref="O407:O414" si="190">L407-I407</f>
        <v>0</v>
      </c>
      <c r="P407" s="20">
        <f t="shared" ref="P407:P414" si="191">M407-J407</f>
        <v>0</v>
      </c>
    </row>
    <row r="408" spans="1:16" s="13" customFormat="1" ht="25.5" hidden="1" customHeight="1" x14ac:dyDescent="0.25">
      <c r="A408" s="35"/>
      <c r="B408" s="53"/>
      <c r="C408" s="54"/>
      <c r="D408" s="55"/>
      <c r="E408" s="46"/>
      <c r="F408" s="53"/>
      <c r="G408" s="55"/>
      <c r="H408" s="20"/>
      <c r="I408" s="20"/>
      <c r="J408" s="20">
        <f t="shared" si="187"/>
        <v>0</v>
      </c>
      <c r="K408" s="20"/>
      <c r="L408" s="20"/>
      <c r="M408" s="20">
        <f t="shared" si="188"/>
        <v>0</v>
      </c>
      <c r="N408" s="20">
        <f t="shared" si="189"/>
        <v>0</v>
      </c>
      <c r="O408" s="20">
        <f t="shared" si="190"/>
        <v>0</v>
      </c>
      <c r="P408" s="20">
        <f t="shared" si="191"/>
        <v>0</v>
      </c>
    </row>
    <row r="409" spans="1:16" s="13" customFormat="1" ht="25.5" hidden="1" customHeight="1" x14ac:dyDescent="0.25">
      <c r="A409" s="35"/>
      <c r="B409" s="53"/>
      <c r="C409" s="54"/>
      <c r="D409" s="55"/>
      <c r="E409" s="46"/>
      <c r="F409" s="53"/>
      <c r="G409" s="55"/>
      <c r="H409" s="20"/>
      <c r="I409" s="20"/>
      <c r="J409" s="20">
        <f t="shared" si="187"/>
        <v>0</v>
      </c>
      <c r="K409" s="20"/>
      <c r="L409" s="20"/>
      <c r="M409" s="20">
        <f t="shared" si="188"/>
        <v>0</v>
      </c>
      <c r="N409" s="20">
        <f t="shared" si="189"/>
        <v>0</v>
      </c>
      <c r="O409" s="20">
        <f t="shared" si="190"/>
        <v>0</v>
      </c>
      <c r="P409" s="20">
        <f t="shared" si="191"/>
        <v>0</v>
      </c>
    </row>
    <row r="410" spans="1:16" s="13" customFormat="1" ht="25.5" hidden="1" customHeight="1" x14ac:dyDescent="0.25">
      <c r="A410" s="35"/>
      <c r="B410" s="53"/>
      <c r="C410" s="54"/>
      <c r="D410" s="55"/>
      <c r="E410" s="46"/>
      <c r="F410" s="53"/>
      <c r="G410" s="55"/>
      <c r="H410" s="20"/>
      <c r="I410" s="20"/>
      <c r="J410" s="20">
        <f t="shared" si="187"/>
        <v>0</v>
      </c>
      <c r="K410" s="20"/>
      <c r="L410" s="20"/>
      <c r="M410" s="20">
        <f t="shared" si="188"/>
        <v>0</v>
      </c>
      <c r="N410" s="20">
        <f t="shared" si="189"/>
        <v>0</v>
      </c>
      <c r="O410" s="20">
        <f t="shared" si="190"/>
        <v>0</v>
      </c>
      <c r="P410" s="20">
        <f t="shared" si="191"/>
        <v>0</v>
      </c>
    </row>
    <row r="411" spans="1:16" s="13" customFormat="1" ht="25.5" hidden="1" customHeight="1" x14ac:dyDescent="0.25">
      <c r="A411" s="35"/>
      <c r="B411" s="53"/>
      <c r="C411" s="54"/>
      <c r="D411" s="55"/>
      <c r="E411" s="46"/>
      <c r="F411" s="53"/>
      <c r="G411" s="55"/>
      <c r="H411" s="20"/>
      <c r="I411" s="20"/>
      <c r="J411" s="20">
        <f t="shared" si="187"/>
        <v>0</v>
      </c>
      <c r="K411" s="20"/>
      <c r="L411" s="20"/>
      <c r="M411" s="20">
        <f t="shared" si="188"/>
        <v>0</v>
      </c>
      <c r="N411" s="20">
        <f t="shared" si="189"/>
        <v>0</v>
      </c>
      <c r="O411" s="20">
        <f t="shared" si="190"/>
        <v>0</v>
      </c>
      <c r="P411" s="20">
        <f t="shared" si="191"/>
        <v>0</v>
      </c>
    </row>
    <row r="412" spans="1:16" s="13" customFormat="1" ht="25.5" hidden="1" customHeight="1" x14ac:dyDescent="0.25">
      <c r="A412" s="35"/>
      <c r="B412" s="53"/>
      <c r="C412" s="54"/>
      <c r="D412" s="55"/>
      <c r="E412" s="46"/>
      <c r="F412" s="53"/>
      <c r="G412" s="55"/>
      <c r="H412" s="20"/>
      <c r="I412" s="20"/>
      <c r="J412" s="20">
        <f t="shared" si="187"/>
        <v>0</v>
      </c>
      <c r="K412" s="20"/>
      <c r="L412" s="20"/>
      <c r="M412" s="20">
        <f t="shared" si="188"/>
        <v>0</v>
      </c>
      <c r="N412" s="20">
        <f t="shared" si="189"/>
        <v>0</v>
      </c>
      <c r="O412" s="20">
        <f t="shared" si="190"/>
        <v>0</v>
      </c>
      <c r="P412" s="20">
        <f t="shared" si="191"/>
        <v>0</v>
      </c>
    </row>
    <row r="413" spans="1:16" s="13" customFormat="1" ht="25.5" hidden="1" customHeight="1" x14ac:dyDescent="0.25">
      <c r="A413" s="35"/>
      <c r="B413" s="53"/>
      <c r="C413" s="54"/>
      <c r="D413" s="55"/>
      <c r="E413" s="46"/>
      <c r="F413" s="53"/>
      <c r="G413" s="55"/>
      <c r="H413" s="20"/>
      <c r="I413" s="20"/>
      <c r="J413" s="20">
        <f t="shared" si="187"/>
        <v>0</v>
      </c>
      <c r="K413" s="20"/>
      <c r="L413" s="20"/>
      <c r="M413" s="20">
        <f t="shared" si="188"/>
        <v>0</v>
      </c>
      <c r="N413" s="20">
        <f t="shared" si="189"/>
        <v>0</v>
      </c>
      <c r="O413" s="20">
        <f t="shared" si="190"/>
        <v>0</v>
      </c>
      <c r="P413" s="20">
        <f t="shared" si="191"/>
        <v>0</v>
      </c>
    </row>
    <row r="414" spans="1:16" s="13" customFormat="1" ht="25.5" hidden="1" customHeight="1" x14ac:dyDescent="0.25">
      <c r="A414" s="35"/>
      <c r="B414" s="53"/>
      <c r="C414" s="54"/>
      <c r="D414" s="55"/>
      <c r="E414" s="46"/>
      <c r="F414" s="53"/>
      <c r="G414" s="55"/>
      <c r="H414" s="20"/>
      <c r="I414" s="20"/>
      <c r="J414" s="20">
        <f t="shared" si="187"/>
        <v>0</v>
      </c>
      <c r="K414" s="20"/>
      <c r="L414" s="20"/>
      <c r="M414" s="20">
        <f t="shared" si="188"/>
        <v>0</v>
      </c>
      <c r="N414" s="20">
        <f t="shared" si="189"/>
        <v>0</v>
      </c>
      <c r="O414" s="20">
        <f t="shared" si="190"/>
        <v>0</v>
      </c>
      <c r="P414" s="20">
        <f t="shared" si="191"/>
        <v>0</v>
      </c>
    </row>
    <row r="415" spans="1:16" s="13" customFormat="1" ht="38.25" customHeight="1" x14ac:dyDescent="0.25">
      <c r="A415" s="35"/>
      <c r="B415" s="56" t="s">
        <v>124</v>
      </c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8"/>
    </row>
    <row r="416" spans="1:16" s="13" customFormat="1" ht="25.5" customHeight="1" x14ac:dyDescent="0.25">
      <c r="A416" s="35"/>
      <c r="B416" s="56" t="s">
        <v>171</v>
      </c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8"/>
    </row>
    <row r="418" spans="1:16" s="1" customFormat="1" ht="20.25" x14ac:dyDescent="0.3">
      <c r="A418" s="15" t="s">
        <v>42</v>
      </c>
      <c r="B418" s="12" t="s">
        <v>43</v>
      </c>
      <c r="C418" s="13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6" ht="18" x14ac:dyDescent="0.25">
      <c r="O419" s="6"/>
    </row>
    <row r="420" spans="1:16" ht="40.5" customHeight="1" x14ac:dyDescent="0.25">
      <c r="B420" s="117" t="s">
        <v>173</v>
      </c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</row>
    <row r="421" spans="1:16" ht="18" x14ac:dyDescent="0.25">
      <c r="O421" s="6"/>
    </row>
    <row r="422" spans="1:16" ht="5.25" customHeight="1" x14ac:dyDescent="0.25">
      <c r="B422" s="116"/>
      <c r="C422" s="116"/>
    </row>
    <row r="423" spans="1:16" ht="18.75" x14ac:dyDescent="0.3">
      <c r="B423" s="23" t="s">
        <v>45</v>
      </c>
      <c r="C423" s="24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6" spans="1:16" s="52" customFormat="1" ht="20.25" x14ac:dyDescent="0.3">
      <c r="A426" s="26"/>
      <c r="B426" s="26" t="s">
        <v>174</v>
      </c>
      <c r="C426" s="26"/>
      <c r="D426" s="26"/>
      <c r="E426" s="26"/>
      <c r="F426" s="26"/>
      <c r="G426" s="26"/>
      <c r="H426" s="26"/>
      <c r="I426" s="26"/>
      <c r="J426" s="26"/>
      <c r="K426" s="26" t="s">
        <v>175</v>
      </c>
      <c r="L426" s="26"/>
      <c r="M426" s="26"/>
      <c r="N426" s="26"/>
      <c r="O426" s="26"/>
      <c r="P426" s="26"/>
    </row>
    <row r="427" spans="1:16" s="26" customFormat="1" ht="15" customHeight="1" x14ac:dyDescent="0.3"/>
    <row r="428" spans="1:16" s="26" customFormat="1" ht="15" customHeight="1" x14ac:dyDescent="0.3"/>
    <row r="429" spans="1:16" s="26" customFormat="1" ht="20.25" x14ac:dyDescent="0.3">
      <c r="B429" s="26" t="s">
        <v>27</v>
      </c>
      <c r="K429" s="26" t="s">
        <v>107</v>
      </c>
    </row>
    <row r="430" spans="1:16" s="26" customFormat="1" ht="20.25" x14ac:dyDescent="0.3"/>
  </sheetData>
  <mergeCells count="691">
    <mergeCell ref="B371:D371"/>
    <mergeCell ref="F371:G371"/>
    <mergeCell ref="B372:D372"/>
    <mergeCell ref="F372:G372"/>
    <mergeCell ref="B373:P373"/>
    <mergeCell ref="B374:P374"/>
    <mergeCell ref="B365:D365"/>
    <mergeCell ref="F365:G365"/>
    <mergeCell ref="B366:D366"/>
    <mergeCell ref="F366:G366"/>
    <mergeCell ref="B367:D367"/>
    <mergeCell ref="F367:G367"/>
    <mergeCell ref="B368:D368"/>
    <mergeCell ref="F368:G368"/>
    <mergeCell ref="B369:D369"/>
    <mergeCell ref="F369:G369"/>
    <mergeCell ref="B361:D361"/>
    <mergeCell ref="F361:G361"/>
    <mergeCell ref="B362:D362"/>
    <mergeCell ref="F362:G362"/>
    <mergeCell ref="B363:P363"/>
    <mergeCell ref="B364:D364"/>
    <mergeCell ref="F364:G364"/>
    <mergeCell ref="B370:D370"/>
    <mergeCell ref="F370:G370"/>
    <mergeCell ref="B356:D356"/>
    <mergeCell ref="F356:G356"/>
    <mergeCell ref="B357:D357"/>
    <mergeCell ref="F357:G357"/>
    <mergeCell ref="B358:D358"/>
    <mergeCell ref="F358:G358"/>
    <mergeCell ref="B359:D359"/>
    <mergeCell ref="F359:G359"/>
    <mergeCell ref="B360:D360"/>
    <mergeCell ref="F360:G360"/>
    <mergeCell ref="B351:D351"/>
    <mergeCell ref="F351:G351"/>
    <mergeCell ref="B352:D352"/>
    <mergeCell ref="F352:G352"/>
    <mergeCell ref="B353:D353"/>
    <mergeCell ref="F353:G353"/>
    <mergeCell ref="B354:P354"/>
    <mergeCell ref="B355:D355"/>
    <mergeCell ref="F355:G355"/>
    <mergeCell ref="B346:D346"/>
    <mergeCell ref="B347:D347"/>
    <mergeCell ref="B348:D348"/>
    <mergeCell ref="F348:G348"/>
    <mergeCell ref="B349:D349"/>
    <mergeCell ref="F349:G349"/>
    <mergeCell ref="B350:D350"/>
    <mergeCell ref="F350:G350"/>
    <mergeCell ref="F346:G347"/>
    <mergeCell ref="B341:D341"/>
    <mergeCell ref="F341:G341"/>
    <mergeCell ref="B342:D342"/>
    <mergeCell ref="F342:G342"/>
    <mergeCell ref="B343:D343"/>
    <mergeCell ref="F343:G343"/>
    <mergeCell ref="B344:P344"/>
    <mergeCell ref="B345:D345"/>
    <mergeCell ref="F345:G345"/>
    <mergeCell ref="B336:D336"/>
    <mergeCell ref="F336:G336"/>
    <mergeCell ref="B337:D337"/>
    <mergeCell ref="F337:G337"/>
    <mergeCell ref="B338:D338"/>
    <mergeCell ref="F338:G338"/>
    <mergeCell ref="B339:D339"/>
    <mergeCell ref="F339:G339"/>
    <mergeCell ref="B340:D340"/>
    <mergeCell ref="F340:G340"/>
    <mergeCell ref="B290:P290"/>
    <mergeCell ref="B291:P291"/>
    <mergeCell ref="B334:P334"/>
    <mergeCell ref="B335:D335"/>
    <mergeCell ref="F335:G335"/>
    <mergeCell ref="B297:D297"/>
    <mergeCell ref="F297:G297"/>
    <mergeCell ref="B298:D298"/>
    <mergeCell ref="F298:G298"/>
    <mergeCell ref="B299:D299"/>
    <mergeCell ref="F299:G299"/>
    <mergeCell ref="B300:D300"/>
    <mergeCell ref="F300:G300"/>
    <mergeCell ref="B301:D301"/>
    <mergeCell ref="F301:G301"/>
    <mergeCell ref="B302:P302"/>
    <mergeCell ref="B303:D303"/>
    <mergeCell ref="F303:G303"/>
    <mergeCell ref="B304:D304"/>
    <mergeCell ref="F304:G304"/>
    <mergeCell ref="B305:D305"/>
    <mergeCell ref="F305:G305"/>
    <mergeCell ref="B308:D308"/>
    <mergeCell ref="F308:G308"/>
    <mergeCell ref="B285:D285"/>
    <mergeCell ref="F285:G285"/>
    <mergeCell ref="B286:D286"/>
    <mergeCell ref="F286:G286"/>
    <mergeCell ref="B287:D287"/>
    <mergeCell ref="F287:G287"/>
    <mergeCell ref="B288:D288"/>
    <mergeCell ref="F288:G288"/>
    <mergeCell ref="B289:D289"/>
    <mergeCell ref="F289:G289"/>
    <mergeCell ref="B280:P280"/>
    <mergeCell ref="B281:D281"/>
    <mergeCell ref="F281:G281"/>
    <mergeCell ref="B282:D282"/>
    <mergeCell ref="F282:G282"/>
    <mergeCell ref="B283:D283"/>
    <mergeCell ref="F283:G283"/>
    <mergeCell ref="B284:D284"/>
    <mergeCell ref="F284:G284"/>
    <mergeCell ref="B275:D275"/>
    <mergeCell ref="F275:G275"/>
    <mergeCell ref="B276:D276"/>
    <mergeCell ref="F276:G276"/>
    <mergeCell ref="B277:D277"/>
    <mergeCell ref="F277:G277"/>
    <mergeCell ref="B278:D278"/>
    <mergeCell ref="F278:G278"/>
    <mergeCell ref="B279:D279"/>
    <mergeCell ref="F279:G279"/>
    <mergeCell ref="B270:P270"/>
    <mergeCell ref="B271:D271"/>
    <mergeCell ref="F271:G271"/>
    <mergeCell ref="B272:D272"/>
    <mergeCell ref="F272:G272"/>
    <mergeCell ref="B273:D273"/>
    <mergeCell ref="F273:G273"/>
    <mergeCell ref="B274:D274"/>
    <mergeCell ref="F274:G274"/>
    <mergeCell ref="B265:D265"/>
    <mergeCell ref="F265:G265"/>
    <mergeCell ref="B266:D266"/>
    <mergeCell ref="F266:G266"/>
    <mergeCell ref="B267:D267"/>
    <mergeCell ref="F267:G267"/>
    <mergeCell ref="B268:D268"/>
    <mergeCell ref="F268:G268"/>
    <mergeCell ref="B269:D269"/>
    <mergeCell ref="F269:G269"/>
    <mergeCell ref="B260:P260"/>
    <mergeCell ref="B261:D261"/>
    <mergeCell ref="F261:G261"/>
    <mergeCell ref="B262:D262"/>
    <mergeCell ref="F262:G262"/>
    <mergeCell ref="B263:D263"/>
    <mergeCell ref="F263:G263"/>
    <mergeCell ref="B264:D264"/>
    <mergeCell ref="F264:G264"/>
    <mergeCell ref="B255:D255"/>
    <mergeCell ref="F255:G255"/>
    <mergeCell ref="B256:D256"/>
    <mergeCell ref="F256:G256"/>
    <mergeCell ref="B257:D257"/>
    <mergeCell ref="F257:G257"/>
    <mergeCell ref="B258:D258"/>
    <mergeCell ref="F258:G258"/>
    <mergeCell ref="B259:D259"/>
    <mergeCell ref="F259:G259"/>
    <mergeCell ref="B249:P249"/>
    <mergeCell ref="B250:P250"/>
    <mergeCell ref="B251:D251"/>
    <mergeCell ref="F251:G251"/>
    <mergeCell ref="B252:D252"/>
    <mergeCell ref="F252:G252"/>
    <mergeCell ref="B253:D253"/>
    <mergeCell ref="F253:G253"/>
    <mergeCell ref="B254:D254"/>
    <mergeCell ref="F254:G254"/>
    <mergeCell ref="B244:D244"/>
    <mergeCell ref="F244:G244"/>
    <mergeCell ref="B245:D245"/>
    <mergeCell ref="F245:G245"/>
    <mergeCell ref="B246:D246"/>
    <mergeCell ref="F246:G246"/>
    <mergeCell ref="B247:D247"/>
    <mergeCell ref="F247:G247"/>
    <mergeCell ref="B248:P248"/>
    <mergeCell ref="B239:D239"/>
    <mergeCell ref="F239:G239"/>
    <mergeCell ref="B240:D240"/>
    <mergeCell ref="F240:G240"/>
    <mergeCell ref="B241:D241"/>
    <mergeCell ref="F241:G241"/>
    <mergeCell ref="B242:D242"/>
    <mergeCell ref="F242:G242"/>
    <mergeCell ref="B243:D243"/>
    <mergeCell ref="F243:G24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38:P238"/>
    <mergeCell ref="B229:D229"/>
    <mergeCell ref="F229:G229"/>
    <mergeCell ref="B230:D230"/>
    <mergeCell ref="F230:G230"/>
    <mergeCell ref="B231:D231"/>
    <mergeCell ref="F231:G231"/>
    <mergeCell ref="B232:D232"/>
    <mergeCell ref="F232:G232"/>
    <mergeCell ref="B233:D233"/>
    <mergeCell ref="F233:G233"/>
    <mergeCell ref="B224:D224"/>
    <mergeCell ref="F224:G224"/>
    <mergeCell ref="B225:D225"/>
    <mergeCell ref="F225:G225"/>
    <mergeCell ref="B226:D226"/>
    <mergeCell ref="F226:G226"/>
    <mergeCell ref="B227:D227"/>
    <mergeCell ref="F227:G227"/>
    <mergeCell ref="B228:P228"/>
    <mergeCell ref="B219:D219"/>
    <mergeCell ref="F219:G219"/>
    <mergeCell ref="B220:D220"/>
    <mergeCell ref="F220:G220"/>
    <mergeCell ref="B221:D221"/>
    <mergeCell ref="F221:G221"/>
    <mergeCell ref="B222:D222"/>
    <mergeCell ref="F222:G222"/>
    <mergeCell ref="B223:D223"/>
    <mergeCell ref="F223:G223"/>
    <mergeCell ref="B214:D214"/>
    <mergeCell ref="F214:G214"/>
    <mergeCell ref="B215:D215"/>
    <mergeCell ref="F215:G215"/>
    <mergeCell ref="B216:D216"/>
    <mergeCell ref="F216:G216"/>
    <mergeCell ref="B217:D217"/>
    <mergeCell ref="F217:G217"/>
    <mergeCell ref="B218:P218"/>
    <mergeCell ref="B209:D209"/>
    <mergeCell ref="F209:G209"/>
    <mergeCell ref="B210:D210"/>
    <mergeCell ref="F210:G210"/>
    <mergeCell ref="B211:D211"/>
    <mergeCell ref="F211:G211"/>
    <mergeCell ref="B212:D212"/>
    <mergeCell ref="F212:G212"/>
    <mergeCell ref="B213:D213"/>
    <mergeCell ref="F213:G213"/>
    <mergeCell ref="B203:D203"/>
    <mergeCell ref="F203:G203"/>
    <mergeCell ref="B204:D204"/>
    <mergeCell ref="F204:G204"/>
    <mergeCell ref="B205:D205"/>
    <mergeCell ref="F205:G205"/>
    <mergeCell ref="B206:P206"/>
    <mergeCell ref="B207:P207"/>
    <mergeCell ref="B208:P208"/>
    <mergeCell ref="B198:D198"/>
    <mergeCell ref="F198:G198"/>
    <mergeCell ref="B199:D199"/>
    <mergeCell ref="F199:G199"/>
    <mergeCell ref="B200:D200"/>
    <mergeCell ref="F200:G200"/>
    <mergeCell ref="B201:D201"/>
    <mergeCell ref="F201:G201"/>
    <mergeCell ref="B202:D202"/>
    <mergeCell ref="F202:G202"/>
    <mergeCell ref="B193:D193"/>
    <mergeCell ref="F193:G193"/>
    <mergeCell ref="B194:D194"/>
    <mergeCell ref="F194:G194"/>
    <mergeCell ref="B195:D195"/>
    <mergeCell ref="F195:G195"/>
    <mergeCell ref="B196:P196"/>
    <mergeCell ref="B197:D197"/>
    <mergeCell ref="F197:G197"/>
    <mergeCell ref="B187:D187"/>
    <mergeCell ref="F187:G187"/>
    <mergeCell ref="B188:D188"/>
    <mergeCell ref="F188:G188"/>
    <mergeCell ref="B189:D189"/>
    <mergeCell ref="F189:G189"/>
    <mergeCell ref="B190:D190"/>
    <mergeCell ref="F190:G190"/>
    <mergeCell ref="B191:D191"/>
    <mergeCell ref="F191:G191"/>
    <mergeCell ref="B178:D178"/>
    <mergeCell ref="B179:D179"/>
    <mergeCell ref="B180:D180"/>
    <mergeCell ref="B181:D181"/>
    <mergeCell ref="B183:D183"/>
    <mergeCell ref="B184:D184"/>
    <mergeCell ref="F184:G184"/>
    <mergeCell ref="B185:P185"/>
    <mergeCell ref="B186:D186"/>
    <mergeCell ref="F186:G186"/>
    <mergeCell ref="B171:D171"/>
    <mergeCell ref="B172:D172"/>
    <mergeCell ref="B173:D173"/>
    <mergeCell ref="F173:G173"/>
    <mergeCell ref="B174:P174"/>
    <mergeCell ref="B175:D175"/>
    <mergeCell ref="F175:G175"/>
    <mergeCell ref="B176:D176"/>
    <mergeCell ref="B177:D177"/>
    <mergeCell ref="B163:P163"/>
    <mergeCell ref="B164:P164"/>
    <mergeCell ref="B165:D165"/>
    <mergeCell ref="F165:G165"/>
    <mergeCell ref="B166:D166"/>
    <mergeCell ref="B167:D167"/>
    <mergeCell ref="B168:D168"/>
    <mergeCell ref="B169:D169"/>
    <mergeCell ref="B170:D170"/>
    <mergeCell ref="B158:D158"/>
    <mergeCell ref="F158:G158"/>
    <mergeCell ref="B159:D159"/>
    <mergeCell ref="F159:G159"/>
    <mergeCell ref="B160:D160"/>
    <mergeCell ref="F160:G160"/>
    <mergeCell ref="B161:D161"/>
    <mergeCell ref="F161:G161"/>
    <mergeCell ref="B162:P162"/>
    <mergeCell ref="B153:D153"/>
    <mergeCell ref="F153:G153"/>
    <mergeCell ref="B154:D154"/>
    <mergeCell ref="F154:G154"/>
    <mergeCell ref="B155:D155"/>
    <mergeCell ref="F155:G155"/>
    <mergeCell ref="B156:D156"/>
    <mergeCell ref="F156:G156"/>
    <mergeCell ref="B157:D157"/>
    <mergeCell ref="F157:G157"/>
    <mergeCell ref="B148:D148"/>
    <mergeCell ref="F148:G148"/>
    <mergeCell ref="B149:D149"/>
    <mergeCell ref="F149:G149"/>
    <mergeCell ref="B150:D150"/>
    <mergeCell ref="F150:G150"/>
    <mergeCell ref="B151:D151"/>
    <mergeCell ref="F151:G151"/>
    <mergeCell ref="B152:P15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38:D138"/>
    <mergeCell ref="F138:G138"/>
    <mergeCell ref="B139:D139"/>
    <mergeCell ref="F139:G139"/>
    <mergeCell ref="B140:D140"/>
    <mergeCell ref="F140:G140"/>
    <mergeCell ref="B141:D141"/>
    <mergeCell ref="F141:G141"/>
    <mergeCell ref="B142:P142"/>
    <mergeCell ref="B132:D132"/>
    <mergeCell ref="F132:G132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16:D116"/>
    <mergeCell ref="F116:G116"/>
    <mergeCell ref="B117:D117"/>
    <mergeCell ref="F117:G117"/>
    <mergeCell ref="B118:D118"/>
    <mergeCell ref="F118:G118"/>
    <mergeCell ref="B119:P119"/>
    <mergeCell ref="B120:P120"/>
    <mergeCell ref="B121:P121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06:D106"/>
    <mergeCell ref="F106:G106"/>
    <mergeCell ref="B107:D107"/>
    <mergeCell ref="F107:G107"/>
    <mergeCell ref="B108:D108"/>
    <mergeCell ref="F108:G108"/>
    <mergeCell ref="B109:P109"/>
    <mergeCell ref="B110:D110"/>
    <mergeCell ref="F110:G11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99:P99"/>
    <mergeCell ref="B100:D100"/>
    <mergeCell ref="F100:G100"/>
    <mergeCell ref="B84:D84"/>
    <mergeCell ref="B85:D85"/>
    <mergeCell ref="B86:D86"/>
    <mergeCell ref="B87:D87"/>
    <mergeCell ref="B88:D88"/>
    <mergeCell ref="F88:G88"/>
    <mergeCell ref="B96:D96"/>
    <mergeCell ref="F96:G96"/>
    <mergeCell ref="B97:D97"/>
    <mergeCell ref="F97:G97"/>
    <mergeCell ref="A76:A77"/>
    <mergeCell ref="B79:P79"/>
    <mergeCell ref="B92:D92"/>
    <mergeCell ref="B93:D93"/>
    <mergeCell ref="F93:G93"/>
    <mergeCell ref="B94:D94"/>
    <mergeCell ref="F94:G94"/>
    <mergeCell ref="B95:D95"/>
    <mergeCell ref="F95:G95"/>
    <mergeCell ref="B80:D80"/>
    <mergeCell ref="F80:G80"/>
    <mergeCell ref="B81:D81"/>
    <mergeCell ref="B82:D82"/>
    <mergeCell ref="B83:D83"/>
    <mergeCell ref="B90:D90"/>
    <mergeCell ref="F90:G90"/>
    <mergeCell ref="B91:D91"/>
    <mergeCell ref="B89:P89"/>
    <mergeCell ref="H76:J76"/>
    <mergeCell ref="K76:M76"/>
    <mergeCell ref="N76:P76"/>
    <mergeCell ref="B67:G67"/>
    <mergeCell ref="B68:G68"/>
    <mergeCell ref="B78:D78"/>
    <mergeCell ref="F78:G78"/>
    <mergeCell ref="B98:D98"/>
    <mergeCell ref="F98:G98"/>
    <mergeCell ref="B69:G69"/>
    <mergeCell ref="B70:G70"/>
    <mergeCell ref="B71:G71"/>
    <mergeCell ref="B72:G72"/>
    <mergeCell ref="F76:G77"/>
    <mergeCell ref="E76:E77"/>
    <mergeCell ref="B76:D77"/>
    <mergeCell ref="M1:P1"/>
    <mergeCell ref="M2:P2"/>
    <mergeCell ref="M3:P3"/>
    <mergeCell ref="M4:P4"/>
    <mergeCell ref="C22:P22"/>
    <mergeCell ref="C23:P23"/>
    <mergeCell ref="C24:P24"/>
    <mergeCell ref="B422:C422"/>
    <mergeCell ref="B420:P420"/>
    <mergeCell ref="O43:P43"/>
    <mergeCell ref="N45:P45"/>
    <mergeCell ref="B74:O74"/>
    <mergeCell ref="F83:G87"/>
    <mergeCell ref="C25:P25"/>
    <mergeCell ref="B28:P28"/>
    <mergeCell ref="C32:P32"/>
    <mergeCell ref="C36:P36"/>
    <mergeCell ref="C37:P37"/>
    <mergeCell ref="C41:P41"/>
    <mergeCell ref="C33:P33"/>
    <mergeCell ref="C34:P34"/>
    <mergeCell ref="C35:P35"/>
    <mergeCell ref="H45:J45"/>
    <mergeCell ref="B50:G50"/>
    <mergeCell ref="A62:A63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B53:G53"/>
    <mergeCell ref="B55:G55"/>
    <mergeCell ref="B56:G56"/>
    <mergeCell ref="B57:P57"/>
    <mergeCell ref="A45:A46"/>
    <mergeCell ref="K45:M45"/>
    <mergeCell ref="B45:G46"/>
    <mergeCell ref="B47:G47"/>
    <mergeCell ref="B48:G48"/>
    <mergeCell ref="B49:G49"/>
    <mergeCell ref="C40:P40"/>
    <mergeCell ref="B51:G51"/>
    <mergeCell ref="B52:G52"/>
    <mergeCell ref="B62:G63"/>
    <mergeCell ref="H62:J62"/>
    <mergeCell ref="K62:M62"/>
    <mergeCell ref="N62:P62"/>
    <mergeCell ref="B64:G64"/>
    <mergeCell ref="B65:G65"/>
    <mergeCell ref="B306:D306"/>
    <mergeCell ref="F306:G306"/>
    <mergeCell ref="B307:D307"/>
    <mergeCell ref="F307:G307"/>
    <mergeCell ref="F166:G172"/>
    <mergeCell ref="B182:D182"/>
    <mergeCell ref="B192:D192"/>
    <mergeCell ref="F192:G192"/>
    <mergeCell ref="B292:P292"/>
    <mergeCell ref="B293:D293"/>
    <mergeCell ref="F293:G293"/>
    <mergeCell ref="B294:D294"/>
    <mergeCell ref="F294:G294"/>
    <mergeCell ref="B295:D295"/>
    <mergeCell ref="F295:G295"/>
    <mergeCell ref="B296:D296"/>
    <mergeCell ref="F296:G296"/>
    <mergeCell ref="B66:G66"/>
    <mergeCell ref="B319:D319"/>
    <mergeCell ref="F319:G319"/>
    <mergeCell ref="B309:D309"/>
    <mergeCell ref="F309:G309"/>
    <mergeCell ref="B310:D310"/>
    <mergeCell ref="F310:G310"/>
    <mergeCell ref="B311:D311"/>
    <mergeCell ref="F311:G311"/>
    <mergeCell ref="B312:P312"/>
    <mergeCell ref="B313:D313"/>
    <mergeCell ref="F313:G313"/>
    <mergeCell ref="F327:G327"/>
    <mergeCell ref="B328:D328"/>
    <mergeCell ref="F328:G328"/>
    <mergeCell ref="B329:D329"/>
    <mergeCell ref="F329:G329"/>
    <mergeCell ref="B320:D320"/>
    <mergeCell ref="B324:D324"/>
    <mergeCell ref="B314:D314"/>
    <mergeCell ref="F314:G314"/>
    <mergeCell ref="F320:G320"/>
    <mergeCell ref="B321:D321"/>
    <mergeCell ref="F321:G321"/>
    <mergeCell ref="B322:P322"/>
    <mergeCell ref="B323:D323"/>
    <mergeCell ref="F323:G323"/>
    <mergeCell ref="F324:G324"/>
    <mergeCell ref="B315:D315"/>
    <mergeCell ref="F315:G315"/>
    <mergeCell ref="B316:D316"/>
    <mergeCell ref="F316:G316"/>
    <mergeCell ref="B317:D317"/>
    <mergeCell ref="F317:G317"/>
    <mergeCell ref="B318:D318"/>
    <mergeCell ref="F318:G318"/>
    <mergeCell ref="O10:P10"/>
    <mergeCell ref="O11:P11"/>
    <mergeCell ref="F13:M13"/>
    <mergeCell ref="O13:P13"/>
    <mergeCell ref="O14:P14"/>
    <mergeCell ref="D16:E16"/>
    <mergeCell ref="G16:M16"/>
    <mergeCell ref="O16:P16"/>
    <mergeCell ref="D17:E17"/>
    <mergeCell ref="G17:M17"/>
    <mergeCell ref="O17:P17"/>
    <mergeCell ref="C38:P38"/>
    <mergeCell ref="C39:P39"/>
    <mergeCell ref="B54:G54"/>
    <mergeCell ref="F81:G82"/>
    <mergeCell ref="B375:P375"/>
    <mergeCell ref="B376:D376"/>
    <mergeCell ref="F376:G376"/>
    <mergeCell ref="B377:D377"/>
    <mergeCell ref="F377:G377"/>
    <mergeCell ref="B330:D330"/>
    <mergeCell ref="F330:G330"/>
    <mergeCell ref="B331:D331"/>
    <mergeCell ref="F331:G331"/>
    <mergeCell ref="B332:P332"/>
    <mergeCell ref="B333:P333"/>
    <mergeCell ref="F91:G92"/>
    <mergeCell ref="B133:D133"/>
    <mergeCell ref="F133:G133"/>
    <mergeCell ref="F176:G183"/>
    <mergeCell ref="B325:D325"/>
    <mergeCell ref="F325:G325"/>
    <mergeCell ref="B326:D326"/>
    <mergeCell ref="F326:G326"/>
    <mergeCell ref="B327:D327"/>
    <mergeCell ref="B378:D378"/>
    <mergeCell ref="F378:G378"/>
    <mergeCell ref="B379:D379"/>
    <mergeCell ref="F379:G379"/>
    <mergeCell ref="B380:D380"/>
    <mergeCell ref="F380:G380"/>
    <mergeCell ref="B381:D381"/>
    <mergeCell ref="F381:G381"/>
    <mergeCell ref="B382:D382"/>
    <mergeCell ref="F382:G382"/>
    <mergeCell ref="B383:D383"/>
    <mergeCell ref="F383:G383"/>
    <mergeCell ref="B384:D384"/>
    <mergeCell ref="F384:G384"/>
    <mergeCell ref="B385:P385"/>
    <mergeCell ref="B386:D386"/>
    <mergeCell ref="F386:G386"/>
    <mergeCell ref="B387:D387"/>
    <mergeCell ref="F387:G387"/>
    <mergeCell ref="B388:D388"/>
    <mergeCell ref="F388:G388"/>
    <mergeCell ref="B389:D389"/>
    <mergeCell ref="F389:G389"/>
    <mergeCell ref="B390:D390"/>
    <mergeCell ref="F390:G390"/>
    <mergeCell ref="B391:D391"/>
    <mergeCell ref="F391:G391"/>
    <mergeCell ref="B392:D392"/>
    <mergeCell ref="F392:G392"/>
    <mergeCell ref="B393:D393"/>
    <mergeCell ref="F393:G393"/>
    <mergeCell ref="B394:D394"/>
    <mergeCell ref="F394:G394"/>
    <mergeCell ref="B395:P395"/>
    <mergeCell ref="B396:D396"/>
    <mergeCell ref="F396:G396"/>
    <mergeCell ref="B397:D397"/>
    <mergeCell ref="F397:G397"/>
    <mergeCell ref="B398:D398"/>
    <mergeCell ref="F398:G398"/>
    <mergeCell ref="B399:D399"/>
    <mergeCell ref="F399:G399"/>
    <mergeCell ref="B400:D400"/>
    <mergeCell ref="F400:G400"/>
    <mergeCell ref="B401:D401"/>
    <mergeCell ref="F401:G401"/>
    <mergeCell ref="B402:D402"/>
    <mergeCell ref="F402:G402"/>
    <mergeCell ref="B403:D403"/>
    <mergeCell ref="F403:G403"/>
    <mergeCell ref="B404:D404"/>
    <mergeCell ref="F404:G404"/>
    <mergeCell ref="B405:P405"/>
    <mergeCell ref="B406:D406"/>
    <mergeCell ref="F406:G406"/>
    <mergeCell ref="B407:D407"/>
    <mergeCell ref="F407:G407"/>
    <mergeCell ref="B413:D413"/>
    <mergeCell ref="F413:G413"/>
    <mergeCell ref="B414:D414"/>
    <mergeCell ref="F414:G414"/>
    <mergeCell ref="B415:P415"/>
    <mergeCell ref="B416:P416"/>
    <mergeCell ref="B408:D408"/>
    <mergeCell ref="F408:G408"/>
    <mergeCell ref="B409:D409"/>
    <mergeCell ref="F409:G409"/>
    <mergeCell ref="B410:D410"/>
    <mergeCell ref="F410:G410"/>
    <mergeCell ref="B411:D411"/>
    <mergeCell ref="F411:G411"/>
    <mergeCell ref="B412:D412"/>
    <mergeCell ref="F412:G412"/>
  </mergeCells>
  <phoneticPr fontId="9" type="noConversion"/>
  <pageMargins left="0.70866141732283472" right="0.51181102362204722" top="0.74803149606299213" bottom="0.55118110236220474" header="0.31496062992125984" footer="0.11811023622047245"/>
  <pageSetup paperSize="9" scale="50" orientation="landscape" r:id="rId1"/>
  <rowBreaks count="7" manualBreakCount="7">
    <brk id="42" max="15" man="1"/>
    <brk id="73" max="15" man="1"/>
    <brk id="120" max="15" man="1"/>
    <brk id="187" max="15" man="1"/>
    <brk id="238" max="15" man="1"/>
    <brk id="302" max="15" man="1"/>
    <brk id="36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2022-03-15T19:15:03Z</dcterms:modified>
</cp:coreProperties>
</file>